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docs\exop concultant\ressources\chapitre 8\"/>
    </mc:Choice>
  </mc:AlternateContent>
  <xr:revisionPtr revIDLastSave="0" documentId="8_{B44885CD-8E4F-48A7-B897-5DB0E2B8C72B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Outil 1 — Auto-Évaluation" sheetId="1" r:id="rId1"/>
    <sheet name="Outil 2 — Journal des Pièges" sheetId="2" r:id="rId2"/>
    <sheet name="Outil 3 — Innovation OOB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77" i="3" l="1"/>
  <c r="E76" i="3"/>
  <c r="E75" i="3"/>
  <c r="E74" i="3"/>
  <c r="E73" i="3"/>
  <c r="E72" i="3"/>
  <c r="E71" i="3"/>
  <c r="E70" i="3"/>
  <c r="G52" i="1"/>
  <c r="F52" i="1"/>
  <c r="E52" i="1"/>
  <c r="D52" i="1"/>
  <c r="C52" i="1"/>
  <c r="B52" i="1"/>
  <c r="G48" i="1"/>
  <c r="G39" i="1"/>
  <c r="G30" i="1"/>
  <c r="G21" i="1"/>
</calcChain>
</file>

<file path=xl/sharedStrings.xml><?xml version="1.0" encoding="utf-8"?>
<sst xmlns="http://schemas.openxmlformats.org/spreadsheetml/2006/main" count="320" uniqueCount="207">
  <si>
    <t>OUTIL 1 — MATRICE D'AUTO-ÉVALUATION HEBDOMADAIRE
Pilotage de la mission — Chapitre 8</t>
  </si>
  <si>
    <t>Consultant</t>
  </si>
  <si>
    <t>[Votre nom]</t>
  </si>
  <si>
    <t>Mission / Client</t>
  </si>
  <si>
    <t>[Nom de la mission]</t>
  </si>
  <si>
    <t>Semaine</t>
  </si>
  <si>
    <t>[Semaine N° / Du ... au ...]</t>
  </si>
  <si>
    <t>Phase de mission</t>
  </si>
  <si>
    <t>[Diagnostic / Déploiement / Pérennisation / Clôture]</t>
  </si>
  <si>
    <t>ℹ  MODE D'EMPLOI : Remplir chaque vendredi soir (15 min). Noter honnêtement de 1 à 5 (cellules jaunes). Le score global se calcule automatiquement. Écrire au moins 1 action corrective si un score &lt; 3 apparaît. Comparer les courbes semaine après semaine pour suivre sa progression.</t>
  </si>
  <si>
    <t xml:space="preserve">   DIMENSION 1 — IMPACT  ·  Priorité sur les leviers qui créent de la valeur réelle</t>
  </si>
  <si>
    <t>Question d'auto-évaluation</t>
  </si>
  <si>
    <t>Score
(1 à 5)</t>
  </si>
  <si>
    <t>Min semaine</t>
  </si>
  <si>
    <t>Max semaine</t>
  </si>
  <si>
    <t>Tendance</t>
  </si>
  <si>
    <t>Action corrective si score &lt; 3</t>
  </si>
  <si>
    <t>Ai-je identifié et travaillé sur le goulot d'étranglement principal cette semaine ?</t>
  </si>
  <si>
    <t>Mes actions ont-elles produit des résultats mesurables et visibles pour le client ?</t>
  </si>
  <si>
    <t>Ai-je évité de me disperser sur des sujets périphériques à faible valeur ajoutée ?</t>
  </si>
  <si>
    <t>Ai-je challengé au moins une pratique établie ('on a toujours fait comme ça') ?</t>
  </si>
  <si>
    <t>Ai-je priorisé les Quick Wins permettant de créer une dynamique positive rapide ?</t>
  </si>
  <si>
    <t>SCORE IMPACT</t>
  </si>
  <si>
    <t xml:space="preserve">   DIMENSION 2 — ÉNERGIE  ·  Maintenir son niveau d'engagement dans la durée</t>
  </si>
  <si>
    <t>Mon niveau d'énergie et d'enthousiasme est-il resté élevé tout au long de la semaine ?</t>
  </si>
  <si>
    <t>Ai-je préservé des temps de récupération suffisants (repas, déconnexion, sommeil) ?</t>
  </si>
  <si>
    <t>Ai-je su gérer mes émotions face aux tensions ou résistances rencontrées ?</t>
  </si>
  <si>
    <t>Me suis-je concentré sur ce que je contrôle, plutôt que de subir les obstacles ?</t>
  </si>
  <si>
    <t>Ai-je demandé de l'aide ou du support quand j'en avais besoin (supervisor, pairs) ?</t>
  </si>
  <si>
    <t>SCORE ÉNERGIE</t>
  </si>
  <si>
    <t xml:space="preserve">   DIMENSION 3 — RELATION CLIENT  ·  Confiance, crédibilité et influence</t>
  </si>
  <si>
    <t>Ai-je passé plus de temps sur le terrain qu'en bureau ou en réunions cette semaine ?</t>
  </si>
  <si>
    <t>Ai-je dit une vérité difficile mais nécessaire au sponsor (même si inconfortable) ?</t>
  </si>
  <si>
    <t>Le sponsor et les équipes ont-ils une vision claire de l'avancement et des résultats ?</t>
  </si>
  <si>
    <t>Ai-je co-construit une décision avec les équipes plutôt que d'imposer ma solution ?</t>
  </si>
  <si>
    <t>Ai-je pris soin de valoriser et reconnaître les contributions du terrain cette semaine ?</t>
  </si>
  <si>
    <t>SCORE RELATION CLIENT</t>
  </si>
  <si>
    <t xml:space="preserve">   DIMENSION 4 — INNOVATION  ·  Penser différemment et expérimenter</t>
  </si>
  <si>
    <t>Ai-je proposé ou expérimenté au moins une solution non conventionnelle cette semaine ?</t>
  </si>
  <si>
    <t>Ai-je cherché de l'inspiration hors de mon secteur habituel (autre industrie, startup) ?</t>
  </si>
  <si>
    <t>Ai-je remis en question une évidence ou un dogme méthodologique sur cette mission ?</t>
  </si>
  <si>
    <t>Ai-je testé une idée à petite échelle plutôt que de chercher la solution parfaite ?</t>
  </si>
  <si>
    <t>Ai-je facilité un atelier créatif ou encouragé les équipes à penser 'hors cadre' ?</t>
  </si>
  <si>
    <t>SCORE INNOVATION</t>
  </si>
  <si>
    <t xml:space="preserve">   SCORE GLOBAL DE LA SEMAINE</t>
  </si>
  <si>
    <t>Impact</t>
  </si>
  <si>
    <t>Énergie</t>
  </si>
  <si>
    <t>Relation Client</t>
  </si>
  <si>
    <t>Innovation</t>
  </si>
  <si>
    <t>GLOBAL</t>
  </si>
  <si>
    <t>Interprétation</t>
  </si>
  <si>
    <t>OUTIL 2 — JOURNAL DES PIÈGES  |  Risk Log Humain
Tracker des risques non techniques — Chapitre 8</t>
  </si>
  <si>
    <t>Date de création</t>
  </si>
  <si>
    <t>[JJ/MM/AAAA] — Mise à jour hebdomadaire recommandée</t>
  </si>
  <si>
    <t>ℹ  USAGE : Identifier et suivre les risques comportementaux, relationnels et organisationnels. Un piège non documenté reste un angle mort. Ce log complète le registre des risques techniques. Mettre à jour chaque semaine — en 15 min maximum. Les colonnes jaunes sont à saisir.</t>
  </si>
  <si>
    <t xml:space="preserve">   RÉFÉRENTIEL — LES 8 PIÈGES CLASSIQUES DU CONSULTANT EO (issus du chapitre 8)</t>
  </si>
  <si>
    <t>#</t>
  </si>
  <si>
    <t>Piège</t>
  </si>
  <si>
    <t>Déclencheur habituel</t>
  </si>
  <si>
    <t>Signal d'alerte</t>
  </si>
  <si>
    <t>Signal d'alerte (suite)</t>
  </si>
  <si>
    <t>Stratégie d'évitement éprouvée</t>
  </si>
  <si>
    <t>Criticité</t>
  </si>
  <si>
    <t>Actif sur cette mission ?</t>
  </si>
  <si>
    <t>1</t>
  </si>
  <si>
    <t>Tomber amoureux de sa solution</t>
  </si>
  <si>
    <t>Succès passé dans une situation similaire</t>
  </si>
  <si>
    <t>Résistances inexpliquées des équipes</t>
  </si>
  <si>
    <t>Client qui 'acquiesce' sans vraiment adhérer</t>
  </si>
  <si>
    <t>Co-construire avec le terrain dès le début. Tester à petite échelle avant de généraliser.</t>
  </si>
  <si>
    <t>🔴 Élevée</t>
  </si>
  <si>
    <t>2</t>
  </si>
  <si>
    <t>Confiance excessive aux données système</t>
  </si>
  <si>
    <t>ERP / MES disponible et 'bien rempli'</t>
  </si>
  <si>
    <t>Écart entre données et réalité terrain observée</t>
  </si>
  <si>
    <t>Opérateurs qui contestent les chiffres du système</t>
  </si>
  <si>
    <t>Confronter systématiquement données système et observations terrain. Faire les 2.</t>
  </si>
  <si>
    <t>3</t>
  </si>
  <si>
    <t>Éviter les sujets sensibles avec le sponsor</t>
  </si>
  <si>
    <t>Pression implicite de 'bonne relation client'</t>
  </si>
  <si>
    <t>Rapport d'avancement toujours positif</t>
  </si>
  <si>
    <t>Absence de vraies décisions difficiles prises</t>
  </si>
  <si>
    <t>S'appuyer sur les faits. Dire la vérité avec bienveillance mais sans compromis.</t>
  </si>
  <si>
    <t>4</t>
  </si>
  <si>
    <t>Dispersion des efforts</t>
  </si>
  <si>
    <t>Multitude de problèmes identifiés en diagnostic</t>
  </si>
  <si>
    <t>Lancement de &gt; 3 chantiers simultanément</t>
  </si>
  <si>
    <t>Sentiment de courir partout sans résultats clairs</t>
  </si>
  <si>
    <t>Priorisation rigoureuse. Max 2 chantiers actifs. Finir avant d'ouvrir un nouveau.</t>
  </si>
  <si>
    <t>🟠 Moyenne</t>
  </si>
  <si>
    <t>5</t>
  </si>
  <si>
    <t>Absence d'ancrage des résultats</t>
  </si>
  <si>
    <t>Fin de chantier Kaizen apparemment réussie</t>
  </si>
  <si>
    <t>Retour à l'état initial 4-6 semaines après</t>
  </si>
  <si>
    <t>Standards non respectés. KPI qui remontent.</t>
  </si>
  <si>
    <t>Planifier les audits J+30/60/90 dès la fin du chantier. Lier à un KPI managérial.</t>
  </si>
  <si>
    <t>6</t>
  </si>
  <si>
    <t>Posture trop directive</t>
  </si>
  <si>
    <t>Urgence perçue + expertise reconnue</t>
  </si>
  <si>
    <t>Résistance passive des managers</t>
  </si>
  <si>
    <t>Équipes qui attendent sans agir seules</t>
  </si>
  <si>
    <t>Poser plus de questions que donner de réponses. Coaching plutôt que prescription.</t>
  </si>
  <si>
    <t>7</t>
  </si>
  <si>
    <t>Posture trop effacée</t>
  </si>
  <si>
    <t>Volonté d'être apprécié / de ne pas déranger</t>
  </si>
  <si>
    <t>Aucune décision difficile prise</t>
  </si>
  <si>
    <t>Mission qui 'tourne en rond' sans avancer</t>
  </si>
  <si>
    <t>Fixer des jalons avec dates fermes. Être le garant du rythme et des engagements.</t>
  </si>
  <si>
    <t>8</t>
  </si>
  <si>
    <t>Fatigue de mission (burn-out consultant)</t>
  </si>
  <si>
    <t>Mission longue &gt; 3 mois + forte pression</t>
  </si>
  <si>
    <t>Perte de curiosité et d'enthousiasme visible</t>
  </si>
  <si>
    <t>Qualité des livrables en baisse progressive</t>
  </si>
  <si>
    <t>Rituels de ressourcement. Débrief hebdo avec un pair. Pause consciente obligatoire.</t>
  </si>
  <si>
    <t>🟡 Modérée</t>
  </si>
  <si>
    <t xml:space="preserve">   RISK LOG ACTIF — PIÈGES SUIVIS SUR CETTE MISSION</t>
  </si>
  <si>
    <t>Piège identifié (description contextualisée)</t>
  </si>
  <si>
    <t>Acteur(s) concerné(s)</t>
  </si>
  <si>
    <t>Probabilité
(1-5)</t>
  </si>
  <si>
    <t>Impact
(1-5)</t>
  </si>
  <si>
    <t>Plan d'évitement / Action</t>
  </si>
  <si>
    <t>Statut</t>
  </si>
  <si>
    <t>Date dernière revue</t>
  </si>
  <si>
    <t>[Adapter à votre contexte] — Base : Tomber amoureux de sa solution</t>
  </si>
  <si>
    <t>En surveillance</t>
  </si>
  <si>
    <t>[Adapter à votre contexte] — Base : Confiance excessive aux données système</t>
  </si>
  <si>
    <t>[Adapter à votre contexte] — Base : Éviter les sujets sensibles avec le sponsor</t>
  </si>
  <si>
    <t>[Adapter à votre contexte] — Base : Dispersion des efforts</t>
  </si>
  <si>
    <t>[Adapter à votre contexte] — Base : Absence d'ancrage des résultats</t>
  </si>
  <si>
    <t>[Adapter à votre contexte] — Base : Posture trop directive</t>
  </si>
  <si>
    <t>[Adapter à votre contexte] — Base : Posture trop effacée</t>
  </si>
  <si>
    <t>[Adapter à votre contexte] — Base : Fatigue de mission (burn-out consultant)</t>
  </si>
  <si>
    <t xml:space="preserve">   SIGNAUX FAIBLES — OBSERVATIONS NON QUANTIFIABLES MAIS SIGNIFICATIVES</t>
  </si>
  <si>
    <t>Signal faible observé</t>
  </si>
  <si>
    <t>Interprétation intuitive</t>
  </si>
  <si>
    <t>Source</t>
  </si>
  <si>
    <t>Lié au piège N°</t>
  </si>
  <si>
    <t>Action ou décision envisagée</t>
  </si>
  <si>
    <t>Priorité</t>
  </si>
  <si>
    <t>Suivi</t>
  </si>
  <si>
    <t xml:space="preserve">   CHECKLIST DE SUIVI — JOURNAL DES PIÈGES</t>
  </si>
  <si>
    <t>✓</t>
  </si>
  <si>
    <t>Point de contrôle</t>
  </si>
  <si>
    <t>☐</t>
  </si>
  <si>
    <t>Le Risk Log est mis à jour chaque semaine (vendredi, 15 min max)</t>
  </si>
  <si>
    <t>À faire</t>
  </si>
  <si>
    <t>Chaque piège actif a un plan d'évitement documenté et un responsable</t>
  </si>
  <si>
    <t>Les signaux faibles ont été discutés avec le sponsor ou un pair consultant</t>
  </si>
  <si>
    <t>Les pièges matérialisés ont été analysés pour en tirer des apprentissages</t>
  </si>
  <si>
    <t>Aucun piège de criticité élevée n'est resté sans action &gt; 2 semaines</t>
  </si>
  <si>
    <t>OUTIL 3 — MATRICE D'INNOVATION « OUT OF THE BOX »
Brainstorming de solutions non conventionnelles — Chapitre 8</t>
  </si>
  <si>
    <t>Problème / Défi</t>
  </si>
  <si>
    <t>[Décrire le problème à résoudre de manière précise]</t>
  </si>
  <si>
    <t>Mission</t>
  </si>
  <si>
    <t>Session de</t>
  </si>
  <si>
    <t>[JJ/MM/AAAA] — Durée : 60-90 minutes</t>
  </si>
  <si>
    <t>Participants</t>
  </si>
  <si>
    <t>[Liste des participants — diversité de profils recommandée]</t>
  </si>
  <si>
    <t>ℹ  MÉTHODE : 1. Poser le problème clairement. 2. Pour chaque perspective (questions déclencheurs), générer 3 à 5 idées sans autocensure (phase divergence — 20 min). 3. Voter et prioriser (phase convergence — 20 min). 4. Identifier les idées transposables. 5. Définir 1 à 3 expériences à lancer sous 15 jours.</t>
  </si>
  <si>
    <t xml:space="preserve">   LE DÉFI À RÉSOUDRE (à lire à voix haute au début de la session)</t>
  </si>
  <si>
    <t>[Formuler ici le défi de manière provocatrice : 'Comment pourrions-nous X ?' ou 'Et si on pouvait Y ?']</t>
  </si>
  <si>
    <t xml:space="preserve">   LES 7 PERSPECTIVES — QUESTIONS DÉCLENCHEURS</t>
  </si>
  <si>
    <t>PERSPECTIVE 1 — 🏎  Comment ferait une équipe de Formule 1 ?</t>
  </si>
  <si>
    <t>Principe :  Vitesse, précision, travail d'équipe, protocoles ultra-standardisés, pit stop &lt; 2s</t>
  </si>
  <si>
    <t>Aide :  Chaque seconde compte. Quels sont nos 'pit stops' (changements) les plus lents ? Comment les standardiser pour diviser le temps par 5 ?</t>
  </si>
  <si>
    <t>Idée 1  /  Idée 2  /  Idée 3  (écrire librement)</t>
  </si>
  <si>
    <t>Idée 1 :</t>
  </si>
  <si>
    <t>Votes : ___</t>
  </si>
  <si>
    <t>Idée 2 :</t>
  </si>
  <si>
    <t>Idée 3 :</t>
  </si>
  <si>
    <t>PERSPECTIVE 2 — 🔍  Comment ferait Google / Amazon ?</t>
  </si>
  <si>
    <t>Principe :  Data-driven, expérimentation rapide (A/B test), scalabilité, frugalité et rapidité</t>
  </si>
  <si>
    <t>Aide :  Quelle décision prenons-nous à l'intuition et qui devrait être basée sur des données ? Pouvons-nous tester 3 micro-expériences en 1 semaine ?</t>
  </si>
  <si>
    <t>PERSPECTIVE 3 — 🌿  Et si nous avions un budget de 0€ ?</t>
  </si>
  <si>
    <t>Principe :  Contrainte radicale qui force la créativité : que peut-on faire avec les ressources existantes ?</t>
  </si>
  <si>
    <t>Aide :  Quelles améliorations pourrions-nous déployer en utilisant uniquement ce que nous avons déjà ? Qui dans l'équipe peut résoudre ce problème sans investissement ?</t>
  </si>
  <si>
    <t>PERSPECTIVE 4 — 🏥  Comment ferait une urgence hospitalière ?</t>
  </si>
  <si>
    <t>Principe :  Triage, protocoles, zéro défaut acceptable, gestion du stress, relais d'équipe</t>
  </si>
  <si>
    <t>Aide :  Où est notre 'triage' dans notre processus ? Comment prioriser les urgences sans paniquer ? Quels protocoles permettraient de ne plus improviser ?</t>
  </si>
  <si>
    <t>PERSPECTIVE 5 — ✈️  Comment ferait un constructeur aéronautique (Boeing, Airbus) ?</t>
  </si>
  <si>
    <t>Principe :  Zéro défaut, FMEA, validation systématique, culture de la sécurité systémique</t>
  </si>
  <si>
    <t>Aide :  Avons-nous réalisé une FMEA sur notre processus critique ? Que se passerait-il si notre problème avait des conséquences sécuritaires ? Comment le traiterions-nous ?</t>
  </si>
  <si>
    <t>PERSPECTIVE 6 — 🎮  Comment ferait un game designer (rendre le travail engageant) ?</t>
  </si>
  <si>
    <t>Principe :  Feedbacks immédiats, progression visible, récompenses, niveaux, défis stimulants</t>
  </si>
  <si>
    <t>Aide :  Comment rendre la résolution de problèmes visuellement engageante pour les équipes terrain ? Quels 'succès' pourrions-nous célébrer chaque semaine ?</t>
  </si>
  <si>
    <t>PERSPECTIVE 7 — 🧒  Comment l'expliquerions-nous à un enfant de 10 ans ?</t>
  </si>
  <si>
    <t>Principe :  Simplicité radicale, suppression du jargon, logique évidente, illustration concrète</t>
  </si>
  <si>
    <t>Aide :  Quel aspect de notre problème est inutilement complexe ? Si on devait tout simplifier à l'essentiel, que garderait-on vraiment ?</t>
  </si>
  <si>
    <t xml:space="preserve">   SYNTHÈSE — IDÉES RETENUES POUR EXPÉRIMENTATION</t>
  </si>
  <si>
    <t>Idée retenue</t>
  </si>
  <si>
    <t>Perspective source</t>
  </si>
  <si>
    <t>Expérience à lancer (quoi, qui, quand)</t>
  </si>
  <si>
    <t>KPI de validation</t>
  </si>
  <si>
    <t xml:space="preserve">   GRILLE DE PRIORISATION — ÉVALUER LES IDÉES AVANT EXPÉRIMENTATION</t>
  </si>
  <si>
    <t>Idée / Concept</t>
  </si>
  <si>
    <t>Faisabilité (1-5)</t>
  </si>
  <si>
    <t>Impact potentiel (1-5)</t>
  </si>
  <si>
    <t>Décision</t>
  </si>
  <si>
    <t xml:space="preserve">   CHECKLIST DE VALIDATION — SESSION OUT OF THE BOX</t>
  </si>
  <si>
    <t>Le défi est formulé de manière stimulante et sans présupposé de solution</t>
  </si>
  <si>
    <t>Chaque perspective a été explorée sans censure — toutes les idées ont été notées</t>
  </si>
  <si>
    <t>La session a duré 60-90 min — ni trop longue ni trop courte</t>
  </si>
  <si>
    <t>Des profils diversifiés ont participé (pas uniquement des experts du domaine)</t>
  </si>
  <si>
    <t>Au moins 3 idées non conventionnelles ont émergé (différentes des solutions habituelles)</t>
  </si>
  <si>
    <t>Les idées ont été priorisées par vote collectif, pas par décision du consultant seul</t>
  </si>
  <si>
    <t>Au moins 1 expérience concrète est lancée dans les 15 jours suivant la session</t>
  </si>
  <si>
    <t>Les idées abandonnées sont documentées avec les raisons (pour référence future)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</si>
</sst>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3" x14ac:knownFonts="1">
    <font>
      <sz val="11"/>
      <color theme="1"/>
      <name val="Calibri"/>
      <family val="2"/>
      <charset val="1"/>
    </font>
    <font>
      <b/>
      <sz val="14"/>
      <color rgb="FFFFFFFF"/>
      <name val="Arial"/>
      <family val="2"/>
    </font>
    <font>
      <b/>
      <sz val="10"/>
      <color rgb="FFFFFFFF"/>
      <name val="Arial"/>
      <family val="2"/>
    </font>
    <font>
      <i/>
      <sz val="10"/>
      <color rgb="FF595959"/>
      <name val="Arial"/>
      <family val="2"/>
    </font>
    <font>
      <i/>
      <sz val="9"/>
      <color rgb="FF1F7A8C"/>
      <name val="Arial"/>
      <family val="2"/>
    </font>
    <font>
      <b/>
      <sz val="11"/>
      <color rgb="FFFFFFFF"/>
      <name val="Arial"/>
      <family val="2"/>
    </font>
    <font>
      <b/>
      <sz val="10"/>
      <color rgb="FF1F3864"/>
      <name val="Arial"/>
      <family val="2"/>
    </font>
    <font>
      <b/>
      <sz val="13"/>
      <color rgb="FF0000FF"/>
      <name val="Arial"/>
      <family val="2"/>
    </font>
    <font>
      <sz val="10"/>
      <color rgb="FF2E75B6"/>
      <name val="Arial"/>
      <family val="2"/>
    </font>
    <font>
      <sz val="18"/>
      <color rgb="FF2E75B6"/>
      <name val="Arial"/>
      <family val="2"/>
    </font>
    <font>
      <i/>
      <sz val="9"/>
      <color rgb="FF595959"/>
      <name val="Arial"/>
      <family val="2"/>
    </font>
    <font>
      <sz val="10"/>
      <color rgb="FF1F3864"/>
      <name val="Arial"/>
      <family val="2"/>
    </font>
    <font>
      <sz val="10"/>
      <color rgb="FF1E8449"/>
      <name val="Arial"/>
      <family val="2"/>
    </font>
    <font>
      <sz val="18"/>
      <color rgb="FF1E8449"/>
      <name val="Arial"/>
      <family val="2"/>
    </font>
    <font>
      <sz val="10"/>
      <color rgb="FF1F7A8C"/>
      <name val="Arial"/>
      <family val="2"/>
    </font>
    <font>
      <sz val="18"/>
      <color rgb="FF1F7A8C"/>
      <name val="Arial"/>
      <family val="2"/>
    </font>
    <font>
      <sz val="10"/>
      <color rgb="FF7D6608"/>
      <name val="Arial"/>
      <family val="2"/>
    </font>
    <font>
      <sz val="18"/>
      <color rgb="FF7D6608"/>
      <name val="Arial"/>
      <family val="2"/>
    </font>
    <font>
      <b/>
      <sz val="16"/>
      <color rgb="FFFFFFFF"/>
      <name val="Arial"/>
      <family val="2"/>
    </font>
    <font>
      <b/>
      <sz val="9"/>
      <color rgb="FFFFFFFF"/>
      <name val="Arial"/>
      <family val="2"/>
    </font>
    <font>
      <b/>
      <sz val="12"/>
      <color rgb="FFFFFFFF"/>
      <name val="Arial"/>
      <family val="2"/>
    </font>
    <font>
      <sz val="9"/>
      <color rgb="FF843C0C"/>
      <name val="Arial"/>
      <family val="2"/>
    </font>
    <font>
      <sz val="9"/>
      <color rgb="FF1E8449"/>
      <name val="Arial"/>
      <family val="2"/>
    </font>
    <font>
      <b/>
      <sz val="9"/>
      <color rgb="FF843C0C"/>
      <name val="Arial"/>
      <family val="2"/>
    </font>
    <font>
      <b/>
      <sz val="11"/>
      <color rgb="FF0000FF"/>
      <name val="Arial"/>
      <family val="2"/>
    </font>
    <font>
      <b/>
      <sz val="9"/>
      <color rgb="FF7F6000"/>
      <name val="Arial"/>
      <family val="2"/>
    </font>
    <font>
      <b/>
      <sz val="9"/>
      <color rgb="FF7D6608"/>
      <name val="Arial"/>
      <family val="2"/>
    </font>
    <font>
      <b/>
      <sz val="11"/>
      <color rgb="FF2E75B6"/>
      <name val="Arial"/>
      <family val="2"/>
    </font>
    <font>
      <sz val="9"/>
      <color rgb="FF595959"/>
      <name val="Arial"/>
      <family val="2"/>
    </font>
    <font>
      <sz val="13"/>
      <color rgb="FF2E75B6"/>
      <name val="Arial"/>
      <family val="2"/>
    </font>
    <font>
      <sz val="10"/>
      <color rgb="FF595959"/>
      <name val="Arial"/>
      <family val="2"/>
    </font>
    <font>
      <i/>
      <sz val="9"/>
      <color rgb="FF1A237E"/>
      <name val="Arial"/>
      <family val="2"/>
    </font>
    <font>
      <b/>
      <sz val="11"/>
      <color rgb="FF1F7A8C"/>
      <name val="Arial"/>
      <family val="2"/>
    </font>
    <font>
      <b/>
      <sz val="10"/>
      <color rgb="FF0000FF"/>
      <name val="Arial"/>
      <family val="2"/>
    </font>
    <font>
      <b/>
      <sz val="10"/>
      <color rgb="FF1F7A8C"/>
      <name val="Arial"/>
      <family val="2"/>
    </font>
    <font>
      <i/>
      <sz val="9"/>
      <color rgb="FF2E75B6"/>
      <name val="Arial"/>
      <family val="2"/>
    </font>
    <font>
      <b/>
      <sz val="10"/>
      <color rgb="FF2E75B6"/>
      <name val="Arial"/>
      <family val="2"/>
    </font>
    <font>
      <b/>
      <sz val="11"/>
      <color rgb="FF1E8449"/>
      <name val="Arial"/>
      <family val="2"/>
    </font>
    <font>
      <i/>
      <sz val="9"/>
      <color rgb="FF1E8449"/>
      <name val="Arial"/>
      <family val="2"/>
    </font>
    <font>
      <b/>
      <sz val="10"/>
      <color rgb="FF1E8449"/>
      <name val="Arial"/>
      <family val="2"/>
    </font>
    <font>
      <b/>
      <sz val="11"/>
      <color rgb="FF843C0C"/>
      <name val="Arial"/>
      <family val="2"/>
    </font>
    <font>
      <i/>
      <sz val="9"/>
      <color rgb="FF843C0C"/>
      <name val="Arial"/>
      <family val="2"/>
    </font>
    <font>
      <b/>
      <sz val="10"/>
      <color rgb="FF843C0C"/>
      <name val="Arial"/>
      <family val="2"/>
    </font>
    <font>
      <b/>
      <sz val="11"/>
      <color rgb="FF7F6000"/>
      <name val="Arial"/>
      <family val="2"/>
    </font>
    <font>
      <i/>
      <sz val="9"/>
      <color rgb="FF7F6000"/>
      <name val="Arial"/>
      <family val="2"/>
    </font>
    <font>
      <b/>
      <sz val="10"/>
      <color rgb="FF7F6000"/>
      <name val="Arial"/>
      <family val="2"/>
    </font>
    <font>
      <b/>
      <sz val="11"/>
      <color rgb="FF4A235A"/>
      <name val="Arial"/>
      <family val="2"/>
    </font>
    <font>
      <i/>
      <sz val="9"/>
      <color rgb="FF4A235A"/>
      <name val="Arial"/>
      <family val="2"/>
    </font>
    <font>
      <b/>
      <sz val="10"/>
      <color rgb="FF4A235A"/>
      <name val="Arial"/>
      <family val="2"/>
    </font>
    <font>
      <b/>
      <sz val="11"/>
      <color rgb="FF7D6608"/>
      <name val="Arial"/>
      <family val="2"/>
    </font>
    <font>
      <i/>
      <sz val="9"/>
      <color rgb="FF7D6608"/>
      <name val="Arial"/>
      <family val="2"/>
    </font>
    <font>
      <b/>
      <sz val="10"/>
      <color rgb="FF7D6608"/>
      <name val="Arial"/>
      <family val="2"/>
    </font>
    <font>
      <b/>
      <sz val="10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1F3864"/>
        <bgColor rgb="FF1A237E"/>
      </patternFill>
    </fill>
    <fill>
      <patternFill patternType="solid">
        <fgColor rgb="FF2E75B6"/>
        <bgColor rgb="FF1F7A8C"/>
      </patternFill>
    </fill>
    <fill>
      <patternFill patternType="solid">
        <fgColor rgb="FFEBF3FB"/>
        <bgColor rgb="FFF2F2F2"/>
      </patternFill>
    </fill>
    <fill>
      <patternFill patternType="solid">
        <fgColor rgb="FFD6EEF2"/>
        <bgColor rgb="FFE2EFDA"/>
      </patternFill>
    </fill>
    <fill>
      <patternFill patternType="solid">
        <fgColor rgb="FFF2F2F2"/>
        <bgColor rgb="FFEBF3FB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E2EFDA"/>
        <bgColor rgb="FFD6EEF2"/>
      </patternFill>
    </fill>
    <fill>
      <patternFill patternType="solid">
        <fgColor rgb="FF1E8449"/>
        <bgColor rgb="FF1F7A8C"/>
      </patternFill>
    </fill>
    <fill>
      <patternFill patternType="solid">
        <fgColor rgb="FF1F7A8C"/>
        <bgColor rgb="FF2E75B6"/>
      </patternFill>
    </fill>
    <fill>
      <patternFill patternType="solid">
        <fgColor rgb="FFFCF3CF"/>
        <bgColor rgb="FFFFF2CC"/>
      </patternFill>
    </fill>
    <fill>
      <patternFill patternType="solid">
        <fgColor rgb="FF7D6608"/>
        <bgColor rgb="FF7F6000"/>
      </patternFill>
    </fill>
    <fill>
      <patternFill patternType="solid">
        <fgColor rgb="FF1A237E"/>
        <bgColor rgb="FF1F3864"/>
      </patternFill>
    </fill>
    <fill>
      <patternFill patternType="solid">
        <fgColor rgb="FFFCE4D6"/>
        <bgColor rgb="FFFFF2CC"/>
      </patternFill>
    </fill>
    <fill>
      <patternFill patternType="solid">
        <fgColor rgb="FFFFF2CC"/>
        <bgColor rgb="FFFCF3CF"/>
      </patternFill>
    </fill>
    <fill>
      <patternFill patternType="solid">
        <fgColor rgb="FFC5CAE9"/>
        <bgColor rgb="FFCCCCCC"/>
      </patternFill>
    </fill>
    <fill>
      <patternFill patternType="solid">
        <fgColor rgb="FFE8DAEF"/>
        <bgColor rgb="FFD9D9D9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1A237E"/>
      </left>
      <right/>
      <top style="medium">
        <color rgb="FF1A237E"/>
      </top>
      <bottom style="medium">
        <color rgb="FF1A237E"/>
      </bottom>
      <diagonal/>
    </border>
    <border>
      <left style="medium">
        <color rgb="FF1F7A8C"/>
      </left>
      <right/>
      <top style="medium">
        <color rgb="FF1F7A8C"/>
      </top>
      <bottom style="medium">
        <color rgb="FF1F7A8C"/>
      </bottom>
      <diagonal/>
    </border>
    <border>
      <left style="medium">
        <color rgb="FF2E75B6"/>
      </left>
      <right/>
      <top style="medium">
        <color rgb="FF2E75B6"/>
      </top>
      <bottom style="medium">
        <color rgb="FF2E75B6"/>
      </bottom>
      <diagonal/>
    </border>
    <border>
      <left style="medium">
        <color rgb="FF1E8449"/>
      </left>
      <right/>
      <top style="medium">
        <color rgb="FF1E8449"/>
      </top>
      <bottom style="medium">
        <color rgb="FF1E8449"/>
      </bottom>
      <diagonal/>
    </border>
    <border>
      <left style="medium">
        <color rgb="FF843C0C"/>
      </left>
      <right/>
      <top style="medium">
        <color rgb="FF843C0C"/>
      </top>
      <bottom style="medium">
        <color rgb="FF843C0C"/>
      </bottom>
      <diagonal/>
    </border>
    <border>
      <left style="medium">
        <color rgb="FF7F6000"/>
      </left>
      <right/>
      <top style="medium">
        <color rgb="FF7F6000"/>
      </top>
      <bottom style="medium">
        <color rgb="FF7F6000"/>
      </bottom>
      <diagonal/>
    </border>
    <border>
      <left style="medium">
        <color rgb="FF4A235A"/>
      </left>
      <right/>
      <top style="medium">
        <color rgb="FF4A235A"/>
      </top>
      <bottom style="medium">
        <color rgb="FF4A235A"/>
      </bottom>
      <diagonal/>
    </border>
    <border>
      <left style="medium">
        <color rgb="FF7D6608"/>
      </left>
      <right/>
      <top style="medium">
        <color rgb="FF7D6608"/>
      </top>
      <bottom style="medium">
        <color rgb="FF7D6608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31" fillId="17" borderId="2" xfId="0" applyFont="1" applyFill="1" applyBorder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30" fillId="8" borderId="2" xfId="0" applyFont="1" applyFill="1" applyBorder="1" applyAlignment="1">
      <alignment horizontal="left" vertical="center" wrapText="1"/>
    </xf>
    <xf numFmtId="0" fontId="30" fillId="6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13" borderId="2" xfId="0" applyFont="1" applyFill="1" applyBorder="1" applyAlignment="1">
      <alignment horizontal="right" vertical="center"/>
    </xf>
    <xf numFmtId="0" fontId="5" fillId="11" borderId="2" xfId="0" applyFont="1" applyFill="1" applyBorder="1" applyAlignment="1">
      <alignment horizontal="right" vertical="center"/>
    </xf>
    <xf numFmtId="0" fontId="5" fillId="10" borderId="2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left" vertical="center" wrapText="1"/>
    </xf>
    <xf numFmtId="0" fontId="12" fillId="9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left" vertical="center" wrapText="1"/>
    </xf>
    <xf numFmtId="0" fontId="13" fillId="8" borderId="1" xfId="0" applyFont="1" applyFill="1" applyBorder="1" applyAlignment="1">
      <alignment horizontal="center" vertical="center"/>
    </xf>
    <xf numFmtId="164" fontId="1" fillId="10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left" vertical="center" wrapText="1"/>
    </xf>
    <xf numFmtId="0" fontId="15" fillId="8" borderId="1" xfId="0" applyFont="1" applyFill="1" applyBorder="1" applyAlignment="1">
      <alignment horizontal="center" vertical="center"/>
    </xf>
    <xf numFmtId="164" fontId="1" fillId="11" borderId="1" xfId="0" applyNumberFormat="1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left" vertical="center" wrapText="1"/>
    </xf>
    <xf numFmtId="0" fontId="16" fillId="12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center" vertical="center"/>
    </xf>
    <xf numFmtId="164" fontId="1" fillId="1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164" fontId="18" fillId="10" borderId="1" xfId="0" applyNumberFormat="1" applyFont="1" applyFill="1" applyBorder="1" applyAlignment="1">
      <alignment horizontal="center" vertical="center"/>
    </xf>
    <xf numFmtId="164" fontId="18" fillId="11" borderId="1" xfId="0" applyNumberFormat="1" applyFont="1" applyFill="1" applyBorder="1" applyAlignment="1">
      <alignment horizontal="center" vertical="center"/>
    </xf>
    <xf numFmtId="164" fontId="18" fillId="13" borderId="1" xfId="0" applyNumberFormat="1" applyFont="1" applyFill="1" applyBorder="1" applyAlignment="1">
      <alignment horizontal="center" vertical="center"/>
    </xf>
    <xf numFmtId="164" fontId="18" fillId="14" borderId="1" xfId="0" applyNumberFormat="1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21" fillId="15" borderId="1" xfId="0" applyFont="1" applyFill="1" applyBorder="1" applyAlignment="1">
      <alignment horizontal="left" vertical="center" wrapText="1"/>
    </xf>
    <xf numFmtId="0" fontId="22" fillId="9" borderId="1" xfId="0" applyFont="1" applyFill="1" applyBorder="1" applyAlignment="1">
      <alignment horizontal="left" vertical="center" wrapText="1"/>
    </xf>
    <xf numFmtId="0" fontId="23" fillId="15" borderId="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left" vertical="center" wrapText="1"/>
    </xf>
    <xf numFmtId="0" fontId="25" fillId="16" borderId="1" xfId="0" applyFont="1" applyFill="1" applyBorder="1" applyAlignment="1">
      <alignment horizontal="center" vertical="center"/>
    </xf>
    <xf numFmtId="0" fontId="26" fillId="12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28" fillId="6" borderId="1" xfId="0" applyFont="1" applyFill="1" applyBorder="1" applyAlignment="1">
      <alignment horizontal="center" vertical="center"/>
    </xf>
    <xf numFmtId="0" fontId="27" fillId="8" borderId="1" xfId="0" applyFont="1" applyFill="1" applyBorder="1" applyAlignment="1">
      <alignment horizontal="center" vertical="center"/>
    </xf>
    <xf numFmtId="0" fontId="28" fillId="8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left" vertical="center" wrapText="1"/>
    </xf>
    <xf numFmtId="0" fontId="29" fillId="6" borderId="1" xfId="0" applyFont="1" applyFill="1" applyBorder="1" applyAlignment="1">
      <alignment horizontal="center" vertical="center"/>
    </xf>
    <xf numFmtId="0" fontId="29" fillId="8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4" fillId="5" borderId="1" xfId="0" applyFont="1" applyFill="1" applyBorder="1" applyAlignment="1">
      <alignment horizontal="center" vertical="center"/>
    </xf>
    <xf numFmtId="0" fontId="30" fillId="6" borderId="1" xfId="0" applyFont="1" applyFill="1" applyBorder="1" applyAlignment="1">
      <alignment horizontal="center" vertical="center"/>
    </xf>
    <xf numFmtId="0" fontId="34" fillId="6" borderId="1" xfId="0" applyFont="1" applyFill="1" applyBorder="1" applyAlignment="1">
      <alignment horizontal="center" vertical="center"/>
    </xf>
    <xf numFmtId="0" fontId="35" fillId="4" borderId="1" xfId="0" applyFont="1" applyFill="1" applyBorder="1" applyAlignment="1">
      <alignment horizontal="left" vertical="center" wrapText="1"/>
    </xf>
    <xf numFmtId="0" fontId="36" fillId="4" borderId="1" xfId="0" applyFont="1" applyFill="1" applyBorder="1" applyAlignment="1">
      <alignment horizontal="center" vertical="center"/>
    </xf>
    <xf numFmtId="0" fontId="36" fillId="6" borderId="1" xfId="0" applyFont="1" applyFill="1" applyBorder="1" applyAlignment="1">
      <alignment horizontal="center" vertical="center"/>
    </xf>
    <xf numFmtId="0" fontId="38" fillId="9" borderId="1" xfId="0" applyFont="1" applyFill="1" applyBorder="1" applyAlignment="1">
      <alignment horizontal="left" vertical="center" wrapText="1"/>
    </xf>
    <xf numFmtId="0" fontId="39" fillId="9" borderId="1" xfId="0" applyFont="1" applyFill="1" applyBorder="1" applyAlignment="1">
      <alignment horizontal="center" vertical="center"/>
    </xf>
    <xf numFmtId="0" fontId="39" fillId="6" borderId="1" xfId="0" applyFont="1" applyFill="1" applyBorder="1" applyAlignment="1">
      <alignment horizontal="center" vertical="center"/>
    </xf>
    <xf numFmtId="0" fontId="41" fillId="15" borderId="1" xfId="0" applyFont="1" applyFill="1" applyBorder="1" applyAlignment="1">
      <alignment horizontal="left" vertical="center" wrapText="1"/>
    </xf>
    <xf numFmtId="0" fontId="42" fillId="15" borderId="1" xfId="0" applyFont="1" applyFill="1" applyBorder="1" applyAlignment="1">
      <alignment horizontal="center" vertical="center"/>
    </xf>
    <xf numFmtId="0" fontId="42" fillId="6" borderId="1" xfId="0" applyFont="1" applyFill="1" applyBorder="1" applyAlignment="1">
      <alignment horizontal="center" vertical="center"/>
    </xf>
    <xf numFmtId="0" fontId="44" fillId="16" borderId="1" xfId="0" applyFont="1" applyFill="1" applyBorder="1" applyAlignment="1">
      <alignment horizontal="left" vertical="center" wrapText="1"/>
    </xf>
    <xf numFmtId="0" fontId="45" fillId="16" borderId="1" xfId="0" applyFont="1" applyFill="1" applyBorder="1" applyAlignment="1">
      <alignment horizontal="center" vertical="center"/>
    </xf>
    <xf numFmtId="0" fontId="45" fillId="6" borderId="1" xfId="0" applyFont="1" applyFill="1" applyBorder="1" applyAlignment="1">
      <alignment horizontal="center" vertical="center"/>
    </xf>
    <xf numFmtId="0" fontId="47" fillId="18" borderId="1" xfId="0" applyFont="1" applyFill="1" applyBorder="1" applyAlignment="1">
      <alignment horizontal="left" vertical="center" wrapText="1"/>
    </xf>
    <xf numFmtId="0" fontId="48" fillId="18" borderId="1" xfId="0" applyFont="1" applyFill="1" applyBorder="1" applyAlignment="1">
      <alignment horizontal="center" vertical="center"/>
    </xf>
    <xf numFmtId="0" fontId="48" fillId="6" borderId="1" xfId="0" applyFont="1" applyFill="1" applyBorder="1" applyAlignment="1">
      <alignment horizontal="center" vertical="center"/>
    </xf>
    <xf numFmtId="0" fontId="50" fillId="12" borderId="1" xfId="0" applyFont="1" applyFill="1" applyBorder="1" applyAlignment="1">
      <alignment horizontal="left" vertical="center" wrapText="1"/>
    </xf>
    <xf numFmtId="0" fontId="51" fillId="12" borderId="1" xfId="0" applyFont="1" applyFill="1" applyBorder="1" applyAlignment="1">
      <alignment horizontal="center" vertical="center"/>
    </xf>
    <xf numFmtId="0" fontId="51" fillId="6" borderId="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0" fontId="33" fillId="7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 wrapText="1"/>
    </xf>
    <xf numFmtId="0" fontId="52" fillId="6" borderId="1" xfId="0" applyFont="1" applyFill="1" applyBorder="1" applyAlignment="1">
      <alignment horizontal="center" vertical="center" wrapText="1"/>
    </xf>
    <xf numFmtId="0" fontId="52" fillId="8" borderId="1" xfId="0" applyFont="1" applyFill="1" applyBorder="1" applyAlignment="1">
      <alignment horizontal="center" vertical="center" wrapText="1"/>
    </xf>
    <xf numFmtId="0" fontId="5" fillId="14" borderId="2" xfId="0" applyFont="1" applyFill="1" applyBorder="1" applyAlignment="1">
      <alignment horizontal="left" vertical="center"/>
    </xf>
    <xf numFmtId="0" fontId="7" fillId="7" borderId="4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left" vertical="center"/>
    </xf>
    <xf numFmtId="0" fontId="33" fillId="7" borderId="5" xfId="0" applyFont="1" applyFill="1" applyBorder="1" applyAlignment="1">
      <alignment horizontal="left" vertical="center" wrapText="1"/>
    </xf>
    <xf numFmtId="0" fontId="24" fillId="7" borderId="2" xfId="0" applyFont="1" applyFill="1" applyBorder="1" applyAlignment="1">
      <alignment horizontal="left" vertical="center" wrapText="1"/>
    </xf>
    <xf numFmtId="0" fontId="27" fillId="4" borderId="6" xfId="0" applyFont="1" applyFill="1" applyBorder="1" applyAlignment="1">
      <alignment horizontal="left" vertical="center"/>
    </xf>
    <xf numFmtId="0" fontId="33" fillId="7" borderId="6" xfId="0" applyFont="1" applyFill="1" applyBorder="1" applyAlignment="1">
      <alignment horizontal="left" vertical="center" wrapText="1"/>
    </xf>
    <xf numFmtId="0" fontId="37" fillId="9" borderId="7" xfId="0" applyFont="1" applyFill="1" applyBorder="1" applyAlignment="1">
      <alignment horizontal="left" vertical="center"/>
    </xf>
    <xf numFmtId="0" fontId="33" fillId="7" borderId="7" xfId="0" applyFont="1" applyFill="1" applyBorder="1" applyAlignment="1">
      <alignment horizontal="left" vertical="center" wrapText="1"/>
    </xf>
    <xf numFmtId="0" fontId="40" fillId="15" borderId="8" xfId="0" applyFont="1" applyFill="1" applyBorder="1" applyAlignment="1">
      <alignment horizontal="left" vertical="center"/>
    </xf>
    <xf numFmtId="0" fontId="33" fillId="7" borderId="8" xfId="0" applyFont="1" applyFill="1" applyBorder="1" applyAlignment="1">
      <alignment horizontal="left" vertical="center" wrapText="1"/>
    </xf>
    <xf numFmtId="0" fontId="43" fillId="16" borderId="9" xfId="0" applyFont="1" applyFill="1" applyBorder="1" applyAlignment="1">
      <alignment horizontal="left" vertical="center"/>
    </xf>
    <xf numFmtId="0" fontId="33" fillId="7" borderId="9" xfId="0" applyFont="1" applyFill="1" applyBorder="1" applyAlignment="1">
      <alignment horizontal="left" vertical="center" wrapText="1"/>
    </xf>
    <xf numFmtId="0" fontId="46" fillId="18" borderId="10" xfId="0" applyFont="1" applyFill="1" applyBorder="1" applyAlignment="1">
      <alignment horizontal="left" vertical="center"/>
    </xf>
    <xf numFmtId="0" fontId="33" fillId="7" borderId="10" xfId="0" applyFont="1" applyFill="1" applyBorder="1" applyAlignment="1">
      <alignment horizontal="left" vertical="center" wrapText="1"/>
    </xf>
    <xf numFmtId="0" fontId="49" fillId="12" borderId="11" xfId="0" applyFont="1" applyFill="1" applyBorder="1" applyAlignment="1">
      <alignment horizontal="left" vertical="center"/>
    </xf>
    <xf numFmtId="0" fontId="33" fillId="7" borderId="1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D6608"/>
      <rgbColor rgb="FF800080"/>
      <rgbColor rgb="FF1F7A8C"/>
      <rgbColor rgb="FFCCCCCC"/>
      <rgbColor rgb="FF878787"/>
      <rgbColor rgb="FF9999FF"/>
      <rgbColor rgb="FF9C2F2C"/>
      <rgbColor rgb="FFFCF3CF"/>
      <rgbColor rgb="FFD6EEF2"/>
      <rgbColor rgb="FF660066"/>
      <rgbColor rgb="FFFF8080"/>
      <rgbColor rgb="FF0066CC"/>
      <rgbColor rgb="FFC5CAE9"/>
      <rgbColor rgb="FF000080"/>
      <rgbColor rgb="FFFF00FF"/>
      <rgbColor rgb="FFF2F2F2"/>
      <rgbColor rgb="FF00FFFF"/>
      <rgbColor rgb="FF800080"/>
      <rgbColor rgb="FF800000"/>
      <rgbColor rgb="FF008080"/>
      <rgbColor rgb="FF0000FF"/>
      <rgbColor rgb="FF00CCFF"/>
      <rgbColor rgb="FFEBF3FB"/>
      <rgbColor rgb="FFE2EFDA"/>
      <rgbColor rgb="FFFFF2CC"/>
      <rgbColor rgb="FF99CCFF"/>
      <rgbColor rgb="FFE8DAEF"/>
      <rgbColor rgb="FFD9D9D9"/>
      <rgbColor rgb="FFFCE4D6"/>
      <rgbColor rgb="FF2E75B6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1E8449"/>
      <rgbColor rgb="FF003300"/>
      <rgbColor rgb="FF7F6000"/>
      <rgbColor rgb="FF843C0C"/>
      <rgbColor rgb="FFCE3A36"/>
      <rgbColor rgb="FF1A237E"/>
      <rgbColor rgb="FF4A235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fr-FR" sz="1800" b="1" strike="noStrike" spc="-1">
                <a:solidFill>
                  <a:srgbClr val="000000"/>
                </a:solidFill>
                <a:latin typeface="Calibri"/>
              </a:rPr>
              <a:t>Profil Consultant — Semaine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radarChart>
        <c:radarStyle val="filled"/>
        <c:varyColors val="0"/>
        <c:ser>
          <c:idx val="0"/>
          <c:order val="0"/>
          <c:spPr>
            <a:solidFill>
              <a:srgbClr val="C5CAE9"/>
            </a:solidFill>
            <a:ln w="0">
              <a:solidFill>
                <a:srgbClr val="1A237E"/>
              </a:solidFill>
            </a:ln>
          </c:spP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'Outil 1 — Auto-Évaluation'!$B$51:$F$51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E7-4F24-90A6-04227C09C2CB}"/>
            </c:ext>
          </c:extLst>
        </c:ser>
        <c:ser>
          <c:idx val="1"/>
          <c:order val="1"/>
          <c:spPr>
            <a:gradFill>
              <a:gsLst>
                <a:gs pos="0">
                  <a:srgbClr val="9C2F2C"/>
                </a:gs>
                <a:gs pos="80000">
                  <a:srgbClr val="CB3D39"/>
                </a:gs>
                <a:gs pos="100000">
                  <a:srgbClr val="CE3A36"/>
                </a:gs>
              </a:gsLst>
              <a:lin ang="16200000"/>
            </a:gradFill>
            <a:ln w="0">
              <a:noFill/>
            </a:ln>
          </c:spP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'Outil 1 — Auto-Évaluation'!$B$52:$F$52</c:f>
              <c:numCache>
                <c:formatCode>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E7-4F24-90A6-04227C09C2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91208"/>
        <c:axId val="32439769"/>
      </c:radarChart>
      <c:catAx>
        <c:axId val="12391208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32439769"/>
        <c:crosses val="autoZero"/>
        <c:auto val="1"/>
        <c:lblAlgn val="ctr"/>
        <c:lblOffset val="100"/>
        <c:noMultiLvlLbl val="0"/>
      </c:catAx>
      <c:valAx>
        <c:axId val="3243976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12391208"/>
        <c:crosses val="autoZero"/>
        <c:crossBetween val="midCat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53</xdr:row>
      <xdr:rowOff>0</xdr:rowOff>
    </xdr:from>
    <xdr:to>
      <xdr:col>4</xdr:col>
      <xdr:colOff>372600</xdr:colOff>
      <xdr:row>71</xdr:row>
      <xdr:rowOff>170640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A237E"/>
  </sheetPr>
  <dimension ref="B1:G53"/>
  <sheetViews>
    <sheetView showGridLines="0" tabSelected="1" topLeftCell="A24" zoomScaleNormal="100" workbookViewId="0">
      <selection activeCell="B28" sqref="B28"/>
    </sheetView>
  </sheetViews>
  <sheetFormatPr baseColWidth="10" defaultColWidth="8.6640625" defaultRowHeight="14.4" x14ac:dyDescent="0.3"/>
  <cols>
    <col min="1" max="1" width="2" customWidth="1"/>
    <col min="2" max="2" width="32" customWidth="1"/>
    <col min="3" max="6" width="12" customWidth="1"/>
    <col min="7" max="7" width="22" customWidth="1"/>
    <col min="8" max="8" width="2" customWidth="1"/>
  </cols>
  <sheetData>
    <row r="1" spans="2:7" ht="16.5" customHeight="1" x14ac:dyDescent="0.3">
      <c r="B1" s="14" t="s">
        <v>0</v>
      </c>
      <c r="C1" s="14"/>
      <c r="D1" s="14"/>
      <c r="E1" s="14"/>
      <c r="F1" s="14"/>
      <c r="G1" s="14"/>
    </row>
    <row r="2" spans="2:7" ht="16.5" customHeight="1" x14ac:dyDescent="0.3">
      <c r="B2" s="14"/>
      <c r="C2" s="14"/>
      <c r="D2" s="14"/>
      <c r="E2" s="14"/>
      <c r="F2" s="14"/>
      <c r="G2" s="14"/>
    </row>
    <row r="3" spans="2:7" ht="16.5" customHeight="1" x14ac:dyDescent="0.3">
      <c r="B3" s="14"/>
      <c r="C3" s="14"/>
      <c r="D3" s="14"/>
      <c r="E3" s="14"/>
      <c r="F3" s="14"/>
      <c r="G3" s="14"/>
    </row>
    <row r="4" spans="2:7" ht="16.5" customHeight="1" x14ac:dyDescent="0.3">
      <c r="B4" s="14"/>
      <c r="C4" s="14"/>
      <c r="D4" s="14"/>
      <c r="E4" s="14"/>
      <c r="F4" s="14"/>
      <c r="G4" s="14"/>
    </row>
    <row r="5" spans="2:7" ht="16.5" customHeight="1" x14ac:dyDescent="0.3">
      <c r="B5" s="14"/>
      <c r="C5" s="14"/>
      <c r="D5" s="14"/>
      <c r="E5" s="14"/>
      <c r="F5" s="14"/>
      <c r="G5" s="14"/>
    </row>
    <row r="6" spans="2:7" ht="7.5" customHeight="1" x14ac:dyDescent="0.3"/>
    <row r="7" spans="2:7" ht="19.5" customHeight="1" x14ac:dyDescent="0.3">
      <c r="B7" s="15" t="s">
        <v>1</v>
      </c>
      <c r="C7" s="13" t="s">
        <v>2</v>
      </c>
      <c r="D7" s="13"/>
      <c r="E7" s="13"/>
      <c r="F7" s="13"/>
      <c r="G7" s="13"/>
    </row>
    <row r="8" spans="2:7" ht="19.5" customHeight="1" x14ac:dyDescent="0.3">
      <c r="B8" s="15" t="s">
        <v>3</v>
      </c>
      <c r="C8" s="13" t="s">
        <v>4</v>
      </c>
      <c r="D8" s="13"/>
      <c r="E8" s="13"/>
      <c r="F8" s="13"/>
      <c r="G8" s="13"/>
    </row>
    <row r="9" spans="2:7" ht="19.5" customHeight="1" x14ac:dyDescent="0.3">
      <c r="B9" s="15" t="s">
        <v>5</v>
      </c>
      <c r="C9" s="13" t="s">
        <v>6</v>
      </c>
      <c r="D9" s="13"/>
      <c r="E9" s="13"/>
      <c r="F9" s="13"/>
      <c r="G9" s="13"/>
    </row>
    <row r="10" spans="2:7" ht="19.5" customHeight="1" x14ac:dyDescent="0.3">
      <c r="B10" s="15" t="s">
        <v>7</v>
      </c>
      <c r="C10" s="13" t="s">
        <v>8</v>
      </c>
      <c r="D10" s="13"/>
      <c r="E10" s="13"/>
      <c r="F10" s="13"/>
      <c r="G10" s="13"/>
    </row>
    <row r="11" spans="2:7" ht="9.75" customHeight="1" x14ac:dyDescent="0.3"/>
    <row r="12" spans="2:7" ht="25.5" customHeight="1" x14ac:dyDescent="0.3">
      <c r="B12" s="12" t="s">
        <v>9</v>
      </c>
      <c r="C12" s="12"/>
      <c r="D12" s="12"/>
      <c r="E12" s="12"/>
      <c r="F12" s="12"/>
      <c r="G12" s="12"/>
    </row>
    <row r="13" spans="2:7" ht="7.5" customHeight="1" x14ac:dyDescent="0.3"/>
    <row r="14" spans="2:7" ht="21.75" customHeight="1" x14ac:dyDescent="0.3">
      <c r="B14" s="11" t="s">
        <v>10</v>
      </c>
      <c r="C14" s="11"/>
      <c r="D14" s="11"/>
      <c r="E14" s="11"/>
      <c r="F14" s="11"/>
      <c r="G14" s="11"/>
    </row>
    <row r="15" spans="2:7" ht="26.4" x14ac:dyDescent="0.3">
      <c r="B15" s="16" t="s">
        <v>11</v>
      </c>
      <c r="C15" s="17" t="s">
        <v>12</v>
      </c>
      <c r="D15" s="17" t="s">
        <v>13</v>
      </c>
      <c r="E15" s="17" t="s">
        <v>14</v>
      </c>
      <c r="F15" s="17" t="s">
        <v>15</v>
      </c>
      <c r="G15" s="16" t="s">
        <v>16</v>
      </c>
    </row>
    <row r="16" spans="2:7" ht="39.6" x14ac:dyDescent="0.3">
      <c r="B16" s="18" t="s">
        <v>17</v>
      </c>
      <c r="C16" s="19">
        <v>2</v>
      </c>
      <c r="D16" s="20"/>
      <c r="E16" s="20"/>
      <c r="F16" s="21"/>
      <c r="G16" s="22"/>
    </row>
    <row r="17" spans="2:7" ht="39.6" x14ac:dyDescent="0.3">
      <c r="B17" s="23" t="s">
        <v>18</v>
      </c>
      <c r="C17" s="19">
        <v>3</v>
      </c>
      <c r="D17" s="20"/>
      <c r="E17" s="20"/>
      <c r="F17" s="24"/>
      <c r="G17" s="25"/>
    </row>
    <row r="18" spans="2:7" ht="39.6" x14ac:dyDescent="0.3">
      <c r="B18" s="26" t="s">
        <v>19</v>
      </c>
      <c r="C18" s="19">
        <v>1</v>
      </c>
      <c r="D18" s="20"/>
      <c r="E18" s="20"/>
      <c r="F18" s="21"/>
      <c r="G18" s="22"/>
    </row>
    <row r="19" spans="2:7" ht="39.6" x14ac:dyDescent="0.3">
      <c r="B19" s="23" t="s">
        <v>20</v>
      </c>
      <c r="C19" s="19">
        <v>1</v>
      </c>
      <c r="D19" s="20"/>
      <c r="E19" s="20"/>
      <c r="F19" s="24"/>
      <c r="G19" s="25"/>
    </row>
    <row r="20" spans="2:7" ht="39.6" x14ac:dyDescent="0.3">
      <c r="B20" s="26" t="s">
        <v>21</v>
      </c>
      <c r="C20" s="19">
        <v>3</v>
      </c>
      <c r="D20" s="20"/>
      <c r="E20" s="20"/>
      <c r="F20" s="21"/>
      <c r="G20" s="22"/>
    </row>
    <row r="21" spans="2:7" ht="21.75" customHeight="1" x14ac:dyDescent="0.3">
      <c r="B21" s="10" t="s">
        <v>22</v>
      </c>
      <c r="C21" s="10"/>
      <c r="D21" s="10"/>
      <c r="E21" s="10"/>
      <c r="F21" s="10"/>
      <c r="G21" s="27">
        <f>IFERROR(AVERAGE(C16:C20),"")</f>
        <v>2</v>
      </c>
    </row>
    <row r="22" spans="2:7" ht="7.5" customHeight="1" x14ac:dyDescent="0.3"/>
    <row r="23" spans="2:7" ht="21.75" customHeight="1" x14ac:dyDescent="0.3">
      <c r="B23" s="11" t="s">
        <v>23</v>
      </c>
      <c r="C23" s="11"/>
      <c r="D23" s="11"/>
      <c r="E23" s="11"/>
      <c r="F23" s="11"/>
      <c r="G23" s="11"/>
    </row>
    <row r="24" spans="2:7" ht="18" customHeight="1" x14ac:dyDescent="0.3">
      <c r="B24" s="16" t="s">
        <v>11</v>
      </c>
      <c r="C24" s="17" t="s">
        <v>12</v>
      </c>
      <c r="D24" s="17" t="s">
        <v>13</v>
      </c>
      <c r="E24" s="17" t="s">
        <v>14</v>
      </c>
      <c r="F24" s="17" t="s">
        <v>15</v>
      </c>
      <c r="G24" s="16" t="s">
        <v>16</v>
      </c>
    </row>
    <row r="25" spans="2:7" ht="39.6" x14ac:dyDescent="0.3">
      <c r="B25" s="28" t="s">
        <v>24</v>
      </c>
      <c r="C25" s="19"/>
      <c r="D25" s="29"/>
      <c r="E25" s="29"/>
      <c r="F25" s="30"/>
      <c r="G25" s="22"/>
    </row>
    <row r="26" spans="2:7" ht="39.6" x14ac:dyDescent="0.3">
      <c r="B26" s="31" t="s">
        <v>25</v>
      </c>
      <c r="C26" s="19"/>
      <c r="D26" s="29"/>
      <c r="E26" s="29"/>
      <c r="F26" s="32"/>
      <c r="G26" s="25"/>
    </row>
    <row r="27" spans="2:7" ht="30" customHeight="1" x14ac:dyDescent="0.3">
      <c r="B27" s="28" t="s">
        <v>26</v>
      </c>
      <c r="C27" s="19"/>
      <c r="D27" s="29"/>
      <c r="E27" s="29"/>
      <c r="F27" s="30"/>
      <c r="G27" s="22"/>
    </row>
    <row r="28" spans="2:7" ht="30" customHeight="1" x14ac:dyDescent="0.3">
      <c r="B28" s="31" t="s">
        <v>27</v>
      </c>
      <c r="C28" s="19"/>
      <c r="D28" s="29"/>
      <c r="E28" s="29"/>
      <c r="F28" s="32"/>
      <c r="G28" s="25"/>
    </row>
    <row r="29" spans="2:7" ht="30" customHeight="1" x14ac:dyDescent="0.3">
      <c r="B29" s="28" t="s">
        <v>28</v>
      </c>
      <c r="C29" s="19"/>
      <c r="D29" s="29"/>
      <c r="E29" s="29"/>
      <c r="F29" s="30"/>
      <c r="G29" s="22"/>
    </row>
    <row r="30" spans="2:7" ht="21.75" customHeight="1" x14ac:dyDescent="0.3">
      <c r="B30" s="9" t="s">
        <v>29</v>
      </c>
      <c r="C30" s="9"/>
      <c r="D30" s="9"/>
      <c r="E30" s="9"/>
      <c r="F30" s="9"/>
      <c r="G30" s="33" t="str">
        <f>IFERROR(AVERAGE(C25:C29),"")</f>
        <v/>
      </c>
    </row>
    <row r="31" spans="2:7" ht="7.5" customHeight="1" x14ac:dyDescent="0.3"/>
    <row r="32" spans="2:7" ht="21.75" customHeight="1" x14ac:dyDescent="0.3">
      <c r="B32" s="11" t="s">
        <v>30</v>
      </c>
      <c r="C32" s="11"/>
      <c r="D32" s="11"/>
      <c r="E32" s="11"/>
      <c r="F32" s="11"/>
      <c r="G32" s="11"/>
    </row>
    <row r="33" spans="2:7" ht="18" customHeight="1" x14ac:dyDescent="0.3">
      <c r="B33" s="16" t="s">
        <v>11</v>
      </c>
      <c r="C33" s="17" t="s">
        <v>12</v>
      </c>
      <c r="D33" s="17" t="s">
        <v>13</v>
      </c>
      <c r="E33" s="17" t="s">
        <v>14</v>
      </c>
      <c r="F33" s="17" t="s">
        <v>15</v>
      </c>
      <c r="G33" s="16" t="s">
        <v>16</v>
      </c>
    </row>
    <row r="34" spans="2:7" ht="30" customHeight="1" x14ac:dyDescent="0.3">
      <c r="B34" s="34" t="s">
        <v>31</v>
      </c>
      <c r="C34" s="19"/>
      <c r="D34" s="35"/>
      <c r="E34" s="35"/>
      <c r="F34" s="36"/>
      <c r="G34" s="22"/>
    </row>
    <row r="35" spans="2:7" ht="30" customHeight="1" x14ac:dyDescent="0.3">
      <c r="B35" s="37" t="s">
        <v>32</v>
      </c>
      <c r="C35" s="19"/>
      <c r="D35" s="35"/>
      <c r="E35" s="35"/>
      <c r="F35" s="38"/>
      <c r="G35" s="25"/>
    </row>
    <row r="36" spans="2:7" ht="30" customHeight="1" x14ac:dyDescent="0.3">
      <c r="B36" s="34" t="s">
        <v>33</v>
      </c>
      <c r="C36" s="19"/>
      <c r="D36" s="35"/>
      <c r="E36" s="35"/>
      <c r="F36" s="36"/>
      <c r="G36" s="22"/>
    </row>
    <row r="37" spans="2:7" ht="30" customHeight="1" x14ac:dyDescent="0.3">
      <c r="B37" s="37" t="s">
        <v>34</v>
      </c>
      <c r="C37" s="19"/>
      <c r="D37" s="35"/>
      <c r="E37" s="35"/>
      <c r="F37" s="38"/>
      <c r="G37" s="25"/>
    </row>
    <row r="38" spans="2:7" ht="30" customHeight="1" x14ac:dyDescent="0.3">
      <c r="B38" s="34" t="s">
        <v>35</v>
      </c>
      <c r="C38" s="19"/>
      <c r="D38" s="35"/>
      <c r="E38" s="35"/>
      <c r="F38" s="36"/>
      <c r="G38" s="22"/>
    </row>
    <row r="39" spans="2:7" ht="21.75" customHeight="1" x14ac:dyDescent="0.3">
      <c r="B39" s="8" t="s">
        <v>36</v>
      </c>
      <c r="C39" s="8"/>
      <c r="D39" s="8"/>
      <c r="E39" s="8"/>
      <c r="F39" s="8"/>
      <c r="G39" s="39" t="str">
        <f>IFERROR(AVERAGE(C34:C38),"")</f>
        <v/>
      </c>
    </row>
    <row r="40" spans="2:7" ht="7.5" customHeight="1" x14ac:dyDescent="0.3"/>
    <row r="41" spans="2:7" ht="21.75" customHeight="1" x14ac:dyDescent="0.3">
      <c r="B41" s="11" t="s">
        <v>37</v>
      </c>
      <c r="C41" s="11"/>
      <c r="D41" s="11"/>
      <c r="E41" s="11"/>
      <c r="F41" s="11"/>
      <c r="G41" s="11"/>
    </row>
    <row r="42" spans="2:7" ht="18" customHeight="1" x14ac:dyDescent="0.3">
      <c r="B42" s="16" t="s">
        <v>11</v>
      </c>
      <c r="C42" s="17" t="s">
        <v>12</v>
      </c>
      <c r="D42" s="17" t="s">
        <v>13</v>
      </c>
      <c r="E42" s="17" t="s">
        <v>14</v>
      </c>
      <c r="F42" s="17" t="s">
        <v>15</v>
      </c>
      <c r="G42" s="16" t="s">
        <v>16</v>
      </c>
    </row>
    <row r="43" spans="2:7" ht="30" customHeight="1" x14ac:dyDescent="0.3">
      <c r="B43" s="40" t="s">
        <v>38</v>
      </c>
      <c r="C43" s="19"/>
      <c r="D43" s="41"/>
      <c r="E43" s="41"/>
      <c r="F43" s="42"/>
      <c r="G43" s="22"/>
    </row>
    <row r="44" spans="2:7" ht="30" customHeight="1" x14ac:dyDescent="0.3">
      <c r="B44" s="43" t="s">
        <v>39</v>
      </c>
      <c r="C44" s="19"/>
      <c r="D44" s="41"/>
      <c r="E44" s="41"/>
      <c r="F44" s="44"/>
      <c r="G44" s="25"/>
    </row>
    <row r="45" spans="2:7" ht="30" customHeight="1" x14ac:dyDescent="0.3">
      <c r="B45" s="40" t="s">
        <v>40</v>
      </c>
      <c r="C45" s="19"/>
      <c r="D45" s="41"/>
      <c r="E45" s="41"/>
      <c r="F45" s="42"/>
      <c r="G45" s="22"/>
    </row>
    <row r="46" spans="2:7" ht="30" customHeight="1" x14ac:dyDescent="0.3">
      <c r="B46" s="43" t="s">
        <v>41</v>
      </c>
      <c r="C46" s="19"/>
      <c r="D46" s="41"/>
      <c r="E46" s="41"/>
      <c r="F46" s="44"/>
      <c r="G46" s="25"/>
    </row>
    <row r="47" spans="2:7" ht="30" customHeight="1" x14ac:dyDescent="0.3">
      <c r="B47" s="40" t="s">
        <v>42</v>
      </c>
      <c r="C47" s="19"/>
      <c r="D47" s="41"/>
      <c r="E47" s="41"/>
      <c r="F47" s="42"/>
      <c r="G47" s="22"/>
    </row>
    <row r="48" spans="2:7" ht="21.75" customHeight="1" x14ac:dyDescent="0.3">
      <c r="B48" s="7" t="s">
        <v>43</v>
      </c>
      <c r="C48" s="7"/>
      <c r="D48" s="7"/>
      <c r="E48" s="7"/>
      <c r="F48" s="7"/>
      <c r="G48" s="45" t="str">
        <f>IFERROR(AVERAGE(C43:C47),"")</f>
        <v/>
      </c>
    </row>
    <row r="49" spans="2:7" ht="9.75" customHeight="1" x14ac:dyDescent="0.3"/>
    <row r="50" spans="2:7" ht="21.75" customHeight="1" x14ac:dyDescent="0.3">
      <c r="B50" s="6" t="s">
        <v>44</v>
      </c>
      <c r="C50" s="6"/>
      <c r="D50" s="6"/>
      <c r="E50" s="6"/>
      <c r="F50" s="6"/>
      <c r="G50" s="6"/>
    </row>
    <row r="51" spans="2:7" ht="18" customHeight="1" x14ac:dyDescent="0.3">
      <c r="B51" s="46" t="s">
        <v>45</v>
      </c>
      <c r="C51" s="47" t="s">
        <v>46</v>
      </c>
      <c r="D51" s="48" t="s">
        <v>47</v>
      </c>
      <c r="E51" s="49" t="s">
        <v>48</v>
      </c>
      <c r="F51" s="50" t="s">
        <v>49</v>
      </c>
      <c r="G51" s="50" t="s">
        <v>50</v>
      </c>
    </row>
    <row r="52" spans="2:7" ht="27.75" customHeight="1" x14ac:dyDescent="0.3">
      <c r="B52" s="51">
        <f>IFERROR(C21,"")</f>
        <v>0</v>
      </c>
      <c r="C52" s="52">
        <f>IFERROR(C30,"")</f>
        <v>0</v>
      </c>
      <c r="D52" s="53">
        <f>IFERROR(C39,"")</f>
        <v>0</v>
      </c>
      <c r="E52" s="54">
        <f>IFERROR(C48,"")</f>
        <v>0</v>
      </c>
      <c r="F52" s="55" t="str">
        <f>IFERROR(AVERAGE(C21,C30,C39,C48),"")</f>
        <v/>
      </c>
      <c r="G52" s="56" t="str">
        <f>IF(IFERROR(AVERAGE(C21,C30,C39,C48),"")="","— Saisir les scores —",IF(AVERAGE(C21,C30,C39,C48)&gt;=4.5,"🏆 Excellence — Semaine exemplaire",IF(AVERAGE(C21,C30,C39,C48)&gt;=3.5,"✅ Bonne semaine — Consolider",IF(AVERAGE(C21,C30,C39,C48)&gt;=2.5,"⚠ Semaine mitigée — Actions correctives requises","🚨 Semaine difficile — Débriefer et ajuster en urgence"))))</f>
        <v>— Saisir les scores —</v>
      </c>
    </row>
    <row r="53" spans="2:7" ht="9.75" customHeight="1" x14ac:dyDescent="0.3"/>
  </sheetData>
  <mergeCells count="15">
    <mergeCell ref="B32:G32"/>
    <mergeCell ref="B39:F39"/>
    <mergeCell ref="B41:G41"/>
    <mergeCell ref="B48:F48"/>
    <mergeCell ref="B50:G50"/>
    <mergeCell ref="B12:G12"/>
    <mergeCell ref="B14:G14"/>
    <mergeCell ref="B21:F21"/>
    <mergeCell ref="B23:G23"/>
    <mergeCell ref="B30:F30"/>
    <mergeCell ref="B1:G5"/>
    <mergeCell ref="C7:G7"/>
    <mergeCell ref="C8:G8"/>
    <mergeCell ref="C9:G9"/>
    <mergeCell ref="C10:G10"/>
  </mergeCells>
  <dataValidations count="1">
    <dataValidation type="whole" showErrorMessage="1" errorTitle="Score invalide" error="Saisir un entier de 1 à 5" sqref="C3:C47" xr:uid="{00000000-0002-0000-0000-000000000000}">
      <formula1>1</formula1>
      <formula2>5</formula2>
    </dataValidation>
  </dataValidation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843C0C"/>
  </sheetPr>
  <dimension ref="B1:I56"/>
  <sheetViews>
    <sheetView showGridLines="0" zoomScaleNormal="100" workbookViewId="0"/>
  </sheetViews>
  <sheetFormatPr baseColWidth="10" defaultColWidth="8.6640625" defaultRowHeight="14.4" x14ac:dyDescent="0.3"/>
  <cols>
    <col min="1" max="1" width="2" customWidth="1"/>
    <col min="2" max="2" width="5" customWidth="1"/>
    <col min="3" max="3" width="26" customWidth="1"/>
    <col min="4" max="4" width="20" customWidth="1"/>
    <col min="5" max="6" width="12" customWidth="1"/>
    <col min="7" max="7" width="28" customWidth="1"/>
    <col min="8" max="8" width="14" customWidth="1"/>
    <col min="9" max="9" width="22" customWidth="1"/>
    <col min="10" max="10" width="2" customWidth="1"/>
  </cols>
  <sheetData>
    <row r="1" spans="2:9" ht="16.5" customHeight="1" x14ac:dyDescent="0.3">
      <c r="B1" s="14" t="s">
        <v>51</v>
      </c>
      <c r="C1" s="14"/>
      <c r="D1" s="14"/>
      <c r="E1" s="14"/>
      <c r="F1" s="14"/>
      <c r="G1" s="14"/>
      <c r="H1" s="14"/>
      <c r="I1" s="14"/>
    </row>
    <row r="2" spans="2:9" ht="16.5" customHeight="1" x14ac:dyDescent="0.3">
      <c r="B2" s="14"/>
      <c r="C2" s="14"/>
      <c r="D2" s="14"/>
      <c r="E2" s="14"/>
      <c r="F2" s="14"/>
      <c r="G2" s="14"/>
      <c r="H2" s="14"/>
      <c r="I2" s="14"/>
    </row>
    <row r="3" spans="2:9" ht="16.5" customHeight="1" x14ac:dyDescent="0.3">
      <c r="B3" s="14"/>
      <c r="C3" s="14"/>
      <c r="D3" s="14"/>
      <c r="E3" s="14"/>
      <c r="F3" s="14"/>
      <c r="G3" s="14"/>
      <c r="H3" s="14"/>
      <c r="I3" s="14"/>
    </row>
    <row r="4" spans="2:9" ht="16.5" customHeight="1" x14ac:dyDescent="0.3">
      <c r="B4" s="14"/>
      <c r="C4" s="14"/>
      <c r="D4" s="14"/>
      <c r="E4" s="14"/>
      <c r="F4" s="14"/>
      <c r="G4" s="14"/>
      <c r="H4" s="14"/>
      <c r="I4" s="14"/>
    </row>
    <row r="5" spans="2:9" ht="16.5" customHeight="1" x14ac:dyDescent="0.3">
      <c r="B5" s="14"/>
      <c r="C5" s="14"/>
      <c r="D5" s="14"/>
      <c r="E5" s="14"/>
      <c r="F5" s="14"/>
      <c r="G5" s="14"/>
      <c r="H5" s="14"/>
      <c r="I5" s="14"/>
    </row>
    <row r="6" spans="2:9" ht="7.5" customHeight="1" x14ac:dyDescent="0.3"/>
    <row r="7" spans="2:9" ht="19.5" customHeight="1" x14ac:dyDescent="0.3">
      <c r="B7" s="15" t="s">
        <v>3</v>
      </c>
      <c r="C7" s="13" t="s">
        <v>4</v>
      </c>
      <c r="D7" s="13"/>
      <c r="E7" s="13"/>
      <c r="F7" s="13"/>
      <c r="G7" s="13"/>
      <c r="H7" s="13"/>
      <c r="I7" s="13"/>
    </row>
    <row r="8" spans="2:9" ht="19.5" customHeight="1" x14ac:dyDescent="0.3">
      <c r="B8" s="15" t="s">
        <v>1</v>
      </c>
      <c r="C8" s="13" t="s">
        <v>2</v>
      </c>
      <c r="D8" s="13"/>
      <c r="E8" s="13"/>
      <c r="F8" s="13"/>
      <c r="G8" s="13"/>
      <c r="H8" s="13"/>
      <c r="I8" s="13"/>
    </row>
    <row r="9" spans="2:9" ht="19.5" customHeight="1" x14ac:dyDescent="0.3">
      <c r="B9" s="15" t="s">
        <v>52</v>
      </c>
      <c r="C9" s="13" t="s">
        <v>53</v>
      </c>
      <c r="D9" s="13"/>
      <c r="E9" s="13"/>
      <c r="F9" s="13"/>
      <c r="G9" s="13"/>
      <c r="H9" s="13"/>
      <c r="I9" s="13"/>
    </row>
    <row r="10" spans="2:9" ht="9.75" customHeight="1" x14ac:dyDescent="0.3"/>
    <row r="11" spans="2:9" ht="25.5" customHeight="1" x14ac:dyDescent="0.3">
      <c r="B11" s="12" t="s">
        <v>54</v>
      </c>
      <c r="C11" s="12"/>
      <c r="D11" s="12"/>
      <c r="E11" s="12"/>
      <c r="F11" s="12"/>
      <c r="G11" s="12"/>
      <c r="H11" s="12"/>
      <c r="I11" s="12"/>
    </row>
    <row r="12" spans="2:9" ht="7.5" customHeight="1" x14ac:dyDescent="0.3"/>
    <row r="13" spans="2:9" ht="21.75" customHeight="1" x14ac:dyDescent="0.3">
      <c r="B13" s="11" t="s">
        <v>55</v>
      </c>
      <c r="C13" s="11"/>
      <c r="D13" s="11"/>
      <c r="E13" s="11"/>
      <c r="F13" s="11"/>
      <c r="G13" s="11"/>
      <c r="H13" s="11"/>
      <c r="I13" s="11"/>
    </row>
    <row r="14" spans="2:9" ht="18" customHeight="1" x14ac:dyDescent="0.3">
      <c r="B14" s="57" t="s">
        <v>56</v>
      </c>
      <c r="C14" s="57" t="s">
        <v>57</v>
      </c>
      <c r="D14" s="57" t="s">
        <v>58</v>
      </c>
      <c r="E14" s="57" t="s">
        <v>59</v>
      </c>
      <c r="F14" s="57" t="s">
        <v>60</v>
      </c>
      <c r="G14" s="57" t="s">
        <v>61</v>
      </c>
      <c r="H14" s="57" t="s">
        <v>62</v>
      </c>
      <c r="I14" s="57" t="s">
        <v>63</v>
      </c>
    </row>
    <row r="15" spans="2:9" ht="36" customHeight="1" x14ac:dyDescent="0.3">
      <c r="B15" s="58" t="s">
        <v>64</v>
      </c>
      <c r="C15" s="59" t="s">
        <v>65</v>
      </c>
      <c r="D15" s="22" t="s">
        <v>66</v>
      </c>
      <c r="E15" s="60" t="s">
        <v>67</v>
      </c>
      <c r="F15" s="60" t="s">
        <v>68</v>
      </c>
      <c r="G15" s="61" t="s">
        <v>69</v>
      </c>
      <c r="H15" s="62" t="s">
        <v>70</v>
      </c>
      <c r="I15" s="63"/>
    </row>
    <row r="16" spans="2:9" ht="36" customHeight="1" x14ac:dyDescent="0.3">
      <c r="B16" s="64" t="s">
        <v>71</v>
      </c>
      <c r="C16" s="65" t="s">
        <v>72</v>
      </c>
      <c r="D16" s="25" t="s">
        <v>73</v>
      </c>
      <c r="E16" s="60" t="s">
        <v>74</v>
      </c>
      <c r="F16" s="60" t="s">
        <v>75</v>
      </c>
      <c r="G16" s="61" t="s">
        <v>76</v>
      </c>
      <c r="H16" s="62" t="s">
        <v>70</v>
      </c>
      <c r="I16" s="63"/>
    </row>
    <row r="17" spans="2:9" ht="36" customHeight="1" x14ac:dyDescent="0.3">
      <c r="B17" s="58" t="s">
        <v>77</v>
      </c>
      <c r="C17" s="59" t="s">
        <v>78</v>
      </c>
      <c r="D17" s="22" t="s">
        <v>79</v>
      </c>
      <c r="E17" s="60" t="s">
        <v>80</v>
      </c>
      <c r="F17" s="60" t="s">
        <v>81</v>
      </c>
      <c r="G17" s="61" t="s">
        <v>82</v>
      </c>
      <c r="H17" s="62" t="s">
        <v>70</v>
      </c>
      <c r="I17" s="63"/>
    </row>
    <row r="18" spans="2:9" ht="36" customHeight="1" x14ac:dyDescent="0.3">
      <c r="B18" s="64" t="s">
        <v>83</v>
      </c>
      <c r="C18" s="65" t="s">
        <v>84</v>
      </c>
      <c r="D18" s="25" t="s">
        <v>85</v>
      </c>
      <c r="E18" s="60" t="s">
        <v>86</v>
      </c>
      <c r="F18" s="60" t="s">
        <v>87</v>
      </c>
      <c r="G18" s="61" t="s">
        <v>88</v>
      </c>
      <c r="H18" s="66" t="s">
        <v>89</v>
      </c>
      <c r="I18" s="63"/>
    </row>
    <row r="19" spans="2:9" ht="36" customHeight="1" x14ac:dyDescent="0.3">
      <c r="B19" s="58" t="s">
        <v>90</v>
      </c>
      <c r="C19" s="59" t="s">
        <v>91</v>
      </c>
      <c r="D19" s="22" t="s">
        <v>92</v>
      </c>
      <c r="E19" s="60" t="s">
        <v>93</v>
      </c>
      <c r="F19" s="60" t="s">
        <v>94</v>
      </c>
      <c r="G19" s="61" t="s">
        <v>95</v>
      </c>
      <c r="H19" s="62" t="s">
        <v>70</v>
      </c>
      <c r="I19" s="63"/>
    </row>
    <row r="20" spans="2:9" ht="36" customHeight="1" x14ac:dyDescent="0.3">
      <c r="B20" s="64" t="s">
        <v>96</v>
      </c>
      <c r="C20" s="65" t="s">
        <v>97</v>
      </c>
      <c r="D20" s="25" t="s">
        <v>98</v>
      </c>
      <c r="E20" s="60" t="s">
        <v>99</v>
      </c>
      <c r="F20" s="60" t="s">
        <v>100</v>
      </c>
      <c r="G20" s="61" t="s">
        <v>101</v>
      </c>
      <c r="H20" s="66" t="s">
        <v>89</v>
      </c>
      <c r="I20" s="63"/>
    </row>
    <row r="21" spans="2:9" ht="36" customHeight="1" x14ac:dyDescent="0.3">
      <c r="B21" s="58" t="s">
        <v>102</v>
      </c>
      <c r="C21" s="59" t="s">
        <v>103</v>
      </c>
      <c r="D21" s="22" t="s">
        <v>104</v>
      </c>
      <c r="E21" s="60" t="s">
        <v>105</v>
      </c>
      <c r="F21" s="60" t="s">
        <v>106</v>
      </c>
      <c r="G21" s="61" t="s">
        <v>107</v>
      </c>
      <c r="H21" s="66" t="s">
        <v>89</v>
      </c>
      <c r="I21" s="63"/>
    </row>
    <row r="22" spans="2:9" ht="36" customHeight="1" x14ac:dyDescent="0.3">
      <c r="B22" s="64" t="s">
        <v>108</v>
      </c>
      <c r="C22" s="65" t="s">
        <v>109</v>
      </c>
      <c r="D22" s="25" t="s">
        <v>110</v>
      </c>
      <c r="E22" s="60" t="s">
        <v>111</v>
      </c>
      <c r="F22" s="60" t="s">
        <v>112</v>
      </c>
      <c r="G22" s="61" t="s">
        <v>113</v>
      </c>
      <c r="H22" s="67" t="s">
        <v>114</v>
      </c>
      <c r="I22" s="63"/>
    </row>
    <row r="23" spans="2:9" ht="9.75" customHeight="1" x14ac:dyDescent="0.3"/>
    <row r="24" spans="2:9" ht="21.75" customHeight="1" x14ac:dyDescent="0.3">
      <c r="B24" s="11" t="s">
        <v>115</v>
      </c>
      <c r="C24" s="11"/>
      <c r="D24" s="11"/>
      <c r="E24" s="11"/>
      <c r="F24" s="11"/>
      <c r="G24" s="11"/>
      <c r="H24" s="11"/>
      <c r="I24" s="11"/>
    </row>
    <row r="25" spans="2:9" ht="19.5" customHeight="1" x14ac:dyDescent="0.3">
      <c r="B25" s="57" t="s">
        <v>56</v>
      </c>
      <c r="C25" s="57" t="s">
        <v>116</v>
      </c>
      <c r="D25" s="57" t="s">
        <v>117</v>
      </c>
      <c r="E25" s="57" t="s">
        <v>118</v>
      </c>
      <c r="F25" s="57" t="s">
        <v>119</v>
      </c>
      <c r="G25" s="57" t="s">
        <v>120</v>
      </c>
      <c r="H25" s="57" t="s">
        <v>121</v>
      </c>
      <c r="I25" s="57" t="s">
        <v>122</v>
      </c>
    </row>
    <row r="26" spans="2:9" ht="30" customHeight="1" x14ac:dyDescent="0.3">
      <c r="B26" s="68">
        <v>1</v>
      </c>
      <c r="C26" s="22" t="s">
        <v>123</v>
      </c>
      <c r="D26" s="22"/>
      <c r="E26" s="69"/>
      <c r="F26" s="69"/>
      <c r="G26" s="22"/>
      <c r="H26" s="66" t="s">
        <v>124</v>
      </c>
      <c r="I26" s="70"/>
    </row>
    <row r="27" spans="2:9" ht="30" customHeight="1" x14ac:dyDescent="0.3">
      <c r="B27" s="71">
        <v>2</v>
      </c>
      <c r="C27" s="25" t="s">
        <v>125</v>
      </c>
      <c r="D27" s="25"/>
      <c r="E27" s="69"/>
      <c r="F27" s="69"/>
      <c r="G27" s="25"/>
      <c r="H27" s="66" t="s">
        <v>124</v>
      </c>
      <c r="I27" s="72"/>
    </row>
    <row r="28" spans="2:9" ht="30" customHeight="1" x14ac:dyDescent="0.3">
      <c r="B28" s="68">
        <v>3</v>
      </c>
      <c r="C28" s="22" t="s">
        <v>126</v>
      </c>
      <c r="D28" s="22"/>
      <c r="E28" s="69"/>
      <c r="F28" s="69"/>
      <c r="G28" s="22"/>
      <c r="H28" s="66" t="s">
        <v>124</v>
      </c>
      <c r="I28" s="70"/>
    </row>
    <row r="29" spans="2:9" ht="30" customHeight="1" x14ac:dyDescent="0.3">
      <c r="B29" s="71">
        <v>4</v>
      </c>
      <c r="C29" s="25" t="s">
        <v>127</v>
      </c>
      <c r="D29" s="25"/>
      <c r="E29" s="69"/>
      <c r="F29" s="69"/>
      <c r="G29" s="25"/>
      <c r="H29" s="66" t="s">
        <v>124</v>
      </c>
      <c r="I29" s="72"/>
    </row>
    <row r="30" spans="2:9" ht="30" customHeight="1" x14ac:dyDescent="0.3">
      <c r="B30" s="68">
        <v>5</v>
      </c>
      <c r="C30" s="22" t="s">
        <v>128</v>
      </c>
      <c r="D30" s="22"/>
      <c r="E30" s="69"/>
      <c r="F30" s="69"/>
      <c r="G30" s="22"/>
      <c r="H30" s="66" t="s">
        <v>124</v>
      </c>
      <c r="I30" s="70"/>
    </row>
    <row r="31" spans="2:9" ht="30" customHeight="1" x14ac:dyDescent="0.3">
      <c r="B31" s="71">
        <v>6</v>
      </c>
      <c r="C31" s="25" t="s">
        <v>129</v>
      </c>
      <c r="D31" s="25"/>
      <c r="E31" s="69"/>
      <c r="F31" s="69"/>
      <c r="G31" s="25"/>
      <c r="H31" s="66" t="s">
        <v>124</v>
      </c>
      <c r="I31" s="72"/>
    </row>
    <row r="32" spans="2:9" ht="30" customHeight="1" x14ac:dyDescent="0.3">
      <c r="B32" s="68">
        <v>7</v>
      </c>
      <c r="C32" s="22" t="s">
        <v>130</v>
      </c>
      <c r="D32" s="22"/>
      <c r="E32" s="69"/>
      <c r="F32" s="69"/>
      <c r="G32" s="22"/>
      <c r="H32" s="66" t="s">
        <v>124</v>
      </c>
      <c r="I32" s="70"/>
    </row>
    <row r="33" spans="2:9" ht="30" customHeight="1" x14ac:dyDescent="0.3">
      <c r="B33" s="71">
        <v>8</v>
      </c>
      <c r="C33" s="25" t="s">
        <v>131</v>
      </c>
      <c r="D33" s="25"/>
      <c r="E33" s="69"/>
      <c r="F33" s="69"/>
      <c r="G33" s="25"/>
      <c r="H33" s="66" t="s">
        <v>124</v>
      </c>
      <c r="I33" s="72"/>
    </row>
    <row r="34" spans="2:9" ht="30" customHeight="1" x14ac:dyDescent="0.3">
      <c r="B34" s="68">
        <v>9</v>
      </c>
      <c r="C34" s="73"/>
      <c r="D34" s="22"/>
      <c r="E34" s="69"/>
      <c r="F34" s="69"/>
      <c r="G34" s="22"/>
      <c r="H34" s="66" t="s">
        <v>124</v>
      </c>
      <c r="I34" s="70"/>
    </row>
    <row r="35" spans="2:9" ht="30" customHeight="1" x14ac:dyDescent="0.3">
      <c r="B35" s="71">
        <v>10</v>
      </c>
      <c r="C35" s="74"/>
      <c r="D35" s="25"/>
      <c r="E35" s="69"/>
      <c r="F35" s="69"/>
      <c r="G35" s="25"/>
      <c r="H35" s="66" t="s">
        <v>124</v>
      </c>
      <c r="I35" s="72"/>
    </row>
    <row r="36" spans="2:9" ht="30" customHeight="1" x14ac:dyDescent="0.3">
      <c r="B36" s="68">
        <v>11</v>
      </c>
      <c r="C36" s="73"/>
      <c r="D36" s="22"/>
      <c r="E36" s="69"/>
      <c r="F36" s="69"/>
      <c r="G36" s="22"/>
      <c r="H36" s="66" t="s">
        <v>124</v>
      </c>
      <c r="I36" s="70"/>
    </row>
    <row r="37" spans="2:9" ht="30" customHeight="1" x14ac:dyDescent="0.3">
      <c r="B37" s="71">
        <v>12</v>
      </c>
      <c r="C37" s="74"/>
      <c r="D37" s="25"/>
      <c r="E37" s="69"/>
      <c r="F37" s="69"/>
      <c r="G37" s="25"/>
      <c r="H37" s="66" t="s">
        <v>124</v>
      </c>
      <c r="I37" s="72"/>
    </row>
    <row r="38" spans="2:9" ht="9.75" customHeight="1" x14ac:dyDescent="0.3"/>
    <row r="39" spans="2:9" ht="21.75" customHeight="1" x14ac:dyDescent="0.3">
      <c r="B39" s="11" t="s">
        <v>132</v>
      </c>
      <c r="C39" s="11"/>
      <c r="D39" s="11"/>
      <c r="E39" s="11"/>
      <c r="F39" s="11"/>
      <c r="G39" s="11"/>
      <c r="H39" s="11"/>
      <c r="I39" s="11"/>
    </row>
    <row r="40" spans="2:9" ht="18" customHeight="1" x14ac:dyDescent="0.3">
      <c r="B40" s="57" t="s">
        <v>5</v>
      </c>
      <c r="C40" s="57" t="s">
        <v>133</v>
      </c>
      <c r="D40" s="57" t="s">
        <v>134</v>
      </c>
      <c r="E40" s="57" t="s">
        <v>135</v>
      </c>
      <c r="F40" s="57" t="s">
        <v>136</v>
      </c>
      <c r="G40" s="57" t="s">
        <v>137</v>
      </c>
      <c r="H40" s="57" t="s">
        <v>138</v>
      </c>
      <c r="I40" s="57" t="s">
        <v>139</v>
      </c>
    </row>
    <row r="41" spans="2:9" ht="25.5" customHeight="1" x14ac:dyDescent="0.3">
      <c r="B41" s="63"/>
      <c r="C41" s="22"/>
      <c r="D41" s="22"/>
      <c r="E41" s="22"/>
      <c r="F41" s="22"/>
      <c r="G41" s="22"/>
      <c r="H41" s="22"/>
      <c r="I41" s="22"/>
    </row>
    <row r="42" spans="2:9" ht="25.5" customHeight="1" x14ac:dyDescent="0.3">
      <c r="B42" s="63"/>
      <c r="C42" s="25"/>
      <c r="D42" s="25"/>
      <c r="E42" s="25"/>
      <c r="F42" s="25"/>
      <c r="G42" s="25"/>
      <c r="H42" s="25"/>
      <c r="I42" s="25"/>
    </row>
    <row r="43" spans="2:9" ht="25.5" customHeight="1" x14ac:dyDescent="0.3">
      <c r="B43" s="63"/>
      <c r="C43" s="22"/>
      <c r="D43" s="22"/>
      <c r="E43" s="22"/>
      <c r="F43" s="22"/>
      <c r="G43" s="22"/>
      <c r="H43" s="22"/>
      <c r="I43" s="22"/>
    </row>
    <row r="44" spans="2:9" ht="25.5" customHeight="1" x14ac:dyDescent="0.3">
      <c r="B44" s="63"/>
      <c r="C44" s="25"/>
      <c r="D44" s="25"/>
      <c r="E44" s="25"/>
      <c r="F44" s="25"/>
      <c r="G44" s="25"/>
      <c r="H44" s="25"/>
      <c r="I44" s="25"/>
    </row>
    <row r="45" spans="2:9" ht="25.5" customHeight="1" x14ac:dyDescent="0.3">
      <c r="B45" s="63"/>
      <c r="C45" s="22"/>
      <c r="D45" s="22"/>
      <c r="E45" s="22"/>
      <c r="F45" s="22"/>
      <c r="G45" s="22"/>
      <c r="H45" s="22"/>
      <c r="I45" s="22"/>
    </row>
    <row r="46" spans="2:9" ht="25.5" customHeight="1" x14ac:dyDescent="0.3">
      <c r="B46" s="63"/>
      <c r="C46" s="25"/>
      <c r="D46" s="25"/>
      <c r="E46" s="25"/>
      <c r="F46" s="25"/>
      <c r="G46" s="25"/>
      <c r="H46" s="25"/>
      <c r="I46" s="25"/>
    </row>
    <row r="47" spans="2:9" ht="25.5" customHeight="1" x14ac:dyDescent="0.3">
      <c r="B47" s="63"/>
      <c r="C47" s="22"/>
      <c r="D47" s="22"/>
      <c r="E47" s="22"/>
      <c r="F47" s="22"/>
      <c r="G47" s="22"/>
      <c r="H47" s="22"/>
      <c r="I47" s="22"/>
    </row>
    <row r="48" spans="2:9" ht="25.5" customHeight="1" x14ac:dyDescent="0.3">
      <c r="B48" s="63"/>
      <c r="C48" s="25"/>
      <c r="D48" s="25"/>
      <c r="E48" s="25"/>
      <c r="F48" s="25"/>
      <c r="G48" s="25"/>
      <c r="H48" s="25"/>
      <c r="I48" s="25"/>
    </row>
    <row r="49" spans="2:9" ht="9.75" customHeight="1" x14ac:dyDescent="0.3"/>
    <row r="50" spans="2:9" ht="21.75" customHeight="1" x14ac:dyDescent="0.3">
      <c r="B50" s="11" t="s">
        <v>140</v>
      </c>
      <c r="C50" s="11"/>
      <c r="D50" s="11"/>
      <c r="E50" s="11"/>
      <c r="F50" s="11"/>
      <c r="G50" s="11"/>
      <c r="H50" s="11"/>
      <c r="I50" s="11"/>
    </row>
    <row r="51" spans="2:9" ht="18" customHeight="1" x14ac:dyDescent="0.3">
      <c r="B51" s="17" t="s">
        <v>141</v>
      </c>
      <c r="C51" s="5" t="s">
        <v>142</v>
      </c>
      <c r="D51" s="5"/>
      <c r="E51" s="5"/>
      <c r="F51" s="5"/>
      <c r="G51" s="5"/>
      <c r="H51" s="5"/>
      <c r="I51" s="17" t="s">
        <v>121</v>
      </c>
    </row>
    <row r="52" spans="2:9" ht="19.5" customHeight="1" x14ac:dyDescent="0.3">
      <c r="B52" s="75" t="s">
        <v>143</v>
      </c>
      <c r="C52" s="4" t="s">
        <v>144</v>
      </c>
      <c r="D52" s="4"/>
      <c r="E52" s="4"/>
      <c r="F52" s="4"/>
      <c r="G52" s="4"/>
      <c r="H52" s="4"/>
      <c r="I52" s="66" t="s">
        <v>145</v>
      </c>
    </row>
    <row r="53" spans="2:9" ht="19.5" customHeight="1" x14ac:dyDescent="0.3">
      <c r="B53" s="76" t="s">
        <v>143</v>
      </c>
      <c r="C53" s="3" t="s">
        <v>146</v>
      </c>
      <c r="D53" s="3"/>
      <c r="E53" s="3"/>
      <c r="F53" s="3"/>
      <c r="G53" s="3"/>
      <c r="H53" s="3"/>
      <c r="I53" s="66" t="s">
        <v>145</v>
      </c>
    </row>
    <row r="54" spans="2:9" ht="19.5" customHeight="1" x14ac:dyDescent="0.3">
      <c r="B54" s="75" t="s">
        <v>143</v>
      </c>
      <c r="C54" s="4" t="s">
        <v>147</v>
      </c>
      <c r="D54" s="4"/>
      <c r="E54" s="4"/>
      <c r="F54" s="4"/>
      <c r="G54" s="4"/>
      <c r="H54" s="4"/>
      <c r="I54" s="66" t="s">
        <v>145</v>
      </c>
    </row>
    <row r="55" spans="2:9" ht="19.5" customHeight="1" x14ac:dyDescent="0.3">
      <c r="B55" s="76" t="s">
        <v>143</v>
      </c>
      <c r="C55" s="3" t="s">
        <v>148</v>
      </c>
      <c r="D55" s="3"/>
      <c r="E55" s="3"/>
      <c r="F55" s="3"/>
      <c r="G55" s="3"/>
      <c r="H55" s="3"/>
      <c r="I55" s="66" t="s">
        <v>145</v>
      </c>
    </row>
    <row r="56" spans="2:9" ht="19.5" customHeight="1" x14ac:dyDescent="0.3">
      <c r="B56" s="75" t="s">
        <v>143</v>
      </c>
      <c r="C56" s="4" t="s">
        <v>149</v>
      </c>
      <c r="D56" s="4"/>
      <c r="E56" s="4"/>
      <c r="F56" s="4"/>
      <c r="G56" s="4"/>
      <c r="H56" s="4"/>
      <c r="I56" s="66" t="s">
        <v>145</v>
      </c>
    </row>
  </sheetData>
  <mergeCells count="15">
    <mergeCell ref="C52:H52"/>
    <mergeCell ref="C53:H53"/>
    <mergeCell ref="C54:H54"/>
    <mergeCell ref="C55:H55"/>
    <mergeCell ref="C56:H56"/>
    <mergeCell ref="B13:I13"/>
    <mergeCell ref="B24:I24"/>
    <mergeCell ref="B39:I39"/>
    <mergeCell ref="B50:I50"/>
    <mergeCell ref="C51:H51"/>
    <mergeCell ref="B1:I5"/>
    <mergeCell ref="C7:I7"/>
    <mergeCell ref="C8:I8"/>
    <mergeCell ref="C9:I9"/>
    <mergeCell ref="B11:I11"/>
  </mergeCells>
  <dataValidations count="1">
    <dataValidation type="whole" showErrorMessage="1" errorTitle="Score invalide" error="Saisir un entier de 1 à 5" sqref="E26:F37" xr:uid="{00000000-0002-0000-0100-000000000000}">
      <formula1>1</formula1>
      <formula2>5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D6608"/>
  </sheetPr>
  <dimension ref="B1:E88"/>
  <sheetViews>
    <sheetView showGridLines="0" zoomScaleNormal="100" workbookViewId="0"/>
  </sheetViews>
  <sheetFormatPr baseColWidth="10" defaultColWidth="8.6640625" defaultRowHeight="14.4" x14ac:dyDescent="0.3"/>
  <cols>
    <col min="1" max="1" width="2" customWidth="1"/>
    <col min="2" max="5" width="24" customWidth="1"/>
    <col min="6" max="6" width="2" customWidth="1"/>
  </cols>
  <sheetData>
    <row r="1" spans="2:5" ht="16.5" customHeight="1" x14ac:dyDescent="0.3">
      <c r="B1" s="2" t="s">
        <v>150</v>
      </c>
      <c r="C1" s="2"/>
      <c r="D1" s="2"/>
      <c r="E1" s="2"/>
    </row>
    <row r="2" spans="2:5" ht="16.5" customHeight="1" x14ac:dyDescent="0.3">
      <c r="B2" s="2"/>
      <c r="C2" s="2"/>
      <c r="D2" s="2"/>
      <c r="E2" s="2"/>
    </row>
    <row r="3" spans="2:5" ht="16.5" customHeight="1" x14ac:dyDescent="0.3">
      <c r="B3" s="2"/>
      <c r="C3" s="2"/>
      <c r="D3" s="2"/>
      <c r="E3" s="2"/>
    </row>
    <row r="4" spans="2:5" ht="16.5" customHeight="1" x14ac:dyDescent="0.3">
      <c r="B4" s="2"/>
      <c r="C4" s="2"/>
      <c r="D4" s="2"/>
      <c r="E4" s="2"/>
    </row>
    <row r="5" spans="2:5" ht="16.5" customHeight="1" x14ac:dyDescent="0.3">
      <c r="B5" s="2"/>
      <c r="C5" s="2"/>
      <c r="D5" s="2"/>
      <c r="E5" s="2"/>
    </row>
    <row r="6" spans="2:5" ht="7.5" customHeight="1" x14ac:dyDescent="0.3"/>
    <row r="7" spans="2:5" ht="19.5" customHeight="1" x14ac:dyDescent="0.3">
      <c r="B7" s="15" t="s">
        <v>151</v>
      </c>
      <c r="C7" s="13" t="s">
        <v>152</v>
      </c>
      <c r="D7" s="13"/>
      <c r="E7" s="13"/>
    </row>
    <row r="8" spans="2:5" ht="19.5" customHeight="1" x14ac:dyDescent="0.3">
      <c r="B8" s="15" t="s">
        <v>153</v>
      </c>
      <c r="C8" s="13" t="s">
        <v>4</v>
      </c>
      <c r="D8" s="13"/>
      <c r="E8" s="13"/>
    </row>
    <row r="9" spans="2:5" ht="19.5" customHeight="1" x14ac:dyDescent="0.3">
      <c r="B9" s="15" t="s">
        <v>154</v>
      </c>
      <c r="C9" s="13" t="s">
        <v>155</v>
      </c>
      <c r="D9" s="13"/>
      <c r="E9" s="13"/>
    </row>
    <row r="10" spans="2:5" ht="19.5" customHeight="1" x14ac:dyDescent="0.3">
      <c r="B10" s="15" t="s">
        <v>156</v>
      </c>
      <c r="C10" s="13" t="s">
        <v>157</v>
      </c>
      <c r="D10" s="13"/>
      <c r="E10" s="13"/>
    </row>
    <row r="11" spans="2:5" ht="9.75" customHeight="1" x14ac:dyDescent="0.3"/>
    <row r="12" spans="2:5" ht="25.5" customHeight="1" x14ac:dyDescent="0.3">
      <c r="B12" s="1" t="s">
        <v>158</v>
      </c>
      <c r="C12" s="1"/>
      <c r="D12" s="1"/>
      <c r="E12" s="1"/>
    </row>
    <row r="13" spans="2:5" ht="7.5" customHeight="1" x14ac:dyDescent="0.3"/>
    <row r="14" spans="2:5" ht="21.75" customHeight="1" x14ac:dyDescent="0.3">
      <c r="B14" s="107" t="s">
        <v>159</v>
      </c>
      <c r="C14" s="107"/>
      <c r="D14" s="107"/>
      <c r="E14" s="107"/>
    </row>
    <row r="15" spans="2:5" ht="49.5" customHeight="1" x14ac:dyDescent="0.3">
      <c r="B15" s="108" t="s">
        <v>160</v>
      </c>
      <c r="C15" s="108"/>
      <c r="D15" s="108"/>
      <c r="E15" s="108"/>
    </row>
    <row r="16" spans="2:5" ht="7.5" customHeight="1" x14ac:dyDescent="0.3"/>
    <row r="17" spans="2:5" ht="21.75" customHeight="1" x14ac:dyDescent="0.3">
      <c r="B17" s="11" t="s">
        <v>161</v>
      </c>
      <c r="C17" s="11"/>
      <c r="D17" s="11"/>
      <c r="E17" s="11"/>
    </row>
    <row r="18" spans="2:5" ht="25.5" customHeight="1" x14ac:dyDescent="0.3">
      <c r="B18" s="109" t="s">
        <v>162</v>
      </c>
      <c r="C18" s="109"/>
      <c r="D18" s="109"/>
      <c r="E18" s="109"/>
    </row>
    <row r="19" spans="2:5" ht="43.5" customHeight="1" x14ac:dyDescent="0.3">
      <c r="B19" s="77" t="s">
        <v>163</v>
      </c>
      <c r="C19" s="22" t="s">
        <v>164</v>
      </c>
      <c r="D19" s="110" t="s">
        <v>165</v>
      </c>
      <c r="E19" s="110"/>
    </row>
    <row r="20" spans="2:5" ht="27.75" customHeight="1" x14ac:dyDescent="0.3">
      <c r="B20" s="78" t="s">
        <v>166</v>
      </c>
      <c r="C20" s="111"/>
      <c r="D20" s="111"/>
      <c r="E20" s="79" t="s">
        <v>167</v>
      </c>
    </row>
    <row r="21" spans="2:5" ht="27.75" customHeight="1" x14ac:dyDescent="0.3">
      <c r="B21" s="80" t="s">
        <v>168</v>
      </c>
      <c r="C21" s="111"/>
      <c r="D21" s="111"/>
      <c r="E21" s="79" t="s">
        <v>167</v>
      </c>
    </row>
    <row r="22" spans="2:5" ht="27.75" customHeight="1" x14ac:dyDescent="0.3">
      <c r="B22" s="80" t="s">
        <v>169</v>
      </c>
      <c r="C22" s="111"/>
      <c r="D22" s="111"/>
      <c r="E22" s="79" t="s">
        <v>167</v>
      </c>
    </row>
    <row r="23" spans="2:5" ht="7.5" customHeight="1" x14ac:dyDescent="0.3"/>
    <row r="24" spans="2:5" ht="25.5" customHeight="1" x14ac:dyDescent="0.3">
      <c r="B24" s="112" t="s">
        <v>170</v>
      </c>
      <c r="C24" s="112"/>
      <c r="D24" s="112"/>
      <c r="E24" s="112"/>
    </row>
    <row r="25" spans="2:5" ht="43.5" customHeight="1" x14ac:dyDescent="0.3">
      <c r="B25" s="81" t="s">
        <v>171</v>
      </c>
      <c r="C25" s="22" t="s">
        <v>172</v>
      </c>
      <c r="D25" s="113" t="s">
        <v>165</v>
      </c>
      <c r="E25" s="113"/>
    </row>
    <row r="26" spans="2:5" ht="27.75" customHeight="1" x14ac:dyDescent="0.3">
      <c r="B26" s="82" t="s">
        <v>166</v>
      </c>
      <c r="C26" s="111"/>
      <c r="D26" s="111"/>
      <c r="E26" s="79" t="s">
        <v>167</v>
      </c>
    </row>
    <row r="27" spans="2:5" ht="27.75" customHeight="1" x14ac:dyDescent="0.3">
      <c r="B27" s="83" t="s">
        <v>168</v>
      </c>
      <c r="C27" s="111"/>
      <c r="D27" s="111"/>
      <c r="E27" s="79" t="s">
        <v>167</v>
      </c>
    </row>
    <row r="28" spans="2:5" ht="27.75" customHeight="1" x14ac:dyDescent="0.3">
      <c r="B28" s="83" t="s">
        <v>169</v>
      </c>
      <c r="C28" s="111"/>
      <c r="D28" s="111"/>
      <c r="E28" s="79" t="s">
        <v>167</v>
      </c>
    </row>
    <row r="29" spans="2:5" ht="7.5" customHeight="1" x14ac:dyDescent="0.3"/>
    <row r="30" spans="2:5" ht="25.5" customHeight="1" x14ac:dyDescent="0.3">
      <c r="B30" s="114" t="s">
        <v>173</v>
      </c>
      <c r="C30" s="114"/>
      <c r="D30" s="114"/>
      <c r="E30" s="114"/>
    </row>
    <row r="31" spans="2:5" ht="43.5" customHeight="1" x14ac:dyDescent="0.3">
      <c r="B31" s="84" t="s">
        <v>174</v>
      </c>
      <c r="C31" s="22" t="s">
        <v>175</v>
      </c>
      <c r="D31" s="115" t="s">
        <v>165</v>
      </c>
      <c r="E31" s="115"/>
    </row>
    <row r="32" spans="2:5" ht="27.75" customHeight="1" x14ac:dyDescent="0.3">
      <c r="B32" s="85" t="s">
        <v>166</v>
      </c>
      <c r="C32" s="111"/>
      <c r="D32" s="111"/>
      <c r="E32" s="79" t="s">
        <v>167</v>
      </c>
    </row>
    <row r="33" spans="2:5" ht="27.75" customHeight="1" x14ac:dyDescent="0.3">
      <c r="B33" s="86" t="s">
        <v>168</v>
      </c>
      <c r="C33" s="111"/>
      <c r="D33" s="111"/>
      <c r="E33" s="79" t="s">
        <v>167</v>
      </c>
    </row>
    <row r="34" spans="2:5" ht="27.75" customHeight="1" x14ac:dyDescent="0.3">
      <c r="B34" s="86" t="s">
        <v>169</v>
      </c>
      <c r="C34" s="111"/>
      <c r="D34" s="111"/>
      <c r="E34" s="79" t="s">
        <v>167</v>
      </c>
    </row>
    <row r="35" spans="2:5" ht="7.5" customHeight="1" x14ac:dyDescent="0.3"/>
    <row r="36" spans="2:5" ht="25.5" customHeight="1" x14ac:dyDescent="0.3">
      <c r="B36" s="116" t="s">
        <v>176</v>
      </c>
      <c r="C36" s="116"/>
      <c r="D36" s="116"/>
      <c r="E36" s="116"/>
    </row>
    <row r="37" spans="2:5" ht="43.5" customHeight="1" x14ac:dyDescent="0.3">
      <c r="B37" s="87" t="s">
        <v>177</v>
      </c>
      <c r="C37" s="22" t="s">
        <v>178</v>
      </c>
      <c r="D37" s="117" t="s">
        <v>165</v>
      </c>
      <c r="E37" s="117"/>
    </row>
    <row r="38" spans="2:5" ht="27.75" customHeight="1" x14ac:dyDescent="0.3">
      <c r="B38" s="88" t="s">
        <v>166</v>
      </c>
      <c r="C38" s="111"/>
      <c r="D38" s="111"/>
      <c r="E38" s="79" t="s">
        <v>167</v>
      </c>
    </row>
    <row r="39" spans="2:5" ht="27.75" customHeight="1" x14ac:dyDescent="0.3">
      <c r="B39" s="89" t="s">
        <v>168</v>
      </c>
      <c r="C39" s="111"/>
      <c r="D39" s="111"/>
      <c r="E39" s="79" t="s">
        <v>167</v>
      </c>
    </row>
    <row r="40" spans="2:5" ht="27.75" customHeight="1" x14ac:dyDescent="0.3">
      <c r="B40" s="89" t="s">
        <v>169</v>
      </c>
      <c r="C40" s="111"/>
      <c r="D40" s="111"/>
      <c r="E40" s="79" t="s">
        <v>167</v>
      </c>
    </row>
    <row r="41" spans="2:5" ht="7.5" customHeight="1" x14ac:dyDescent="0.3"/>
    <row r="42" spans="2:5" ht="25.5" customHeight="1" x14ac:dyDescent="0.3">
      <c r="B42" s="118" t="s">
        <v>179</v>
      </c>
      <c r="C42" s="118"/>
      <c r="D42" s="118"/>
      <c r="E42" s="118"/>
    </row>
    <row r="43" spans="2:5" ht="43.5" customHeight="1" x14ac:dyDescent="0.3">
      <c r="B43" s="90" t="s">
        <v>180</v>
      </c>
      <c r="C43" s="22" t="s">
        <v>181</v>
      </c>
      <c r="D43" s="119" t="s">
        <v>165</v>
      </c>
      <c r="E43" s="119"/>
    </row>
    <row r="44" spans="2:5" ht="27.75" customHeight="1" x14ac:dyDescent="0.3">
      <c r="B44" s="91" t="s">
        <v>166</v>
      </c>
      <c r="C44" s="111"/>
      <c r="D44" s="111"/>
      <c r="E44" s="79" t="s">
        <v>167</v>
      </c>
    </row>
    <row r="45" spans="2:5" ht="27.75" customHeight="1" x14ac:dyDescent="0.3">
      <c r="B45" s="92" t="s">
        <v>168</v>
      </c>
      <c r="C45" s="111"/>
      <c r="D45" s="111"/>
      <c r="E45" s="79" t="s">
        <v>167</v>
      </c>
    </row>
    <row r="46" spans="2:5" ht="27.75" customHeight="1" x14ac:dyDescent="0.3">
      <c r="B46" s="92" t="s">
        <v>169</v>
      </c>
      <c r="C46" s="111"/>
      <c r="D46" s="111"/>
      <c r="E46" s="79" t="s">
        <v>167</v>
      </c>
    </row>
    <row r="47" spans="2:5" ht="7.5" customHeight="1" x14ac:dyDescent="0.3"/>
    <row r="48" spans="2:5" ht="25.5" customHeight="1" x14ac:dyDescent="0.3">
      <c r="B48" s="120" t="s">
        <v>182</v>
      </c>
      <c r="C48" s="120"/>
      <c r="D48" s="120"/>
      <c r="E48" s="120"/>
    </row>
    <row r="49" spans="2:5" ht="43.5" customHeight="1" x14ac:dyDescent="0.3">
      <c r="B49" s="93" t="s">
        <v>183</v>
      </c>
      <c r="C49" s="22" t="s">
        <v>184</v>
      </c>
      <c r="D49" s="121" t="s">
        <v>165</v>
      </c>
      <c r="E49" s="121"/>
    </row>
    <row r="50" spans="2:5" ht="27.75" customHeight="1" x14ac:dyDescent="0.3">
      <c r="B50" s="94" t="s">
        <v>166</v>
      </c>
      <c r="C50" s="111"/>
      <c r="D50" s="111"/>
      <c r="E50" s="79" t="s">
        <v>167</v>
      </c>
    </row>
    <row r="51" spans="2:5" ht="27.75" customHeight="1" x14ac:dyDescent="0.3">
      <c r="B51" s="95" t="s">
        <v>168</v>
      </c>
      <c r="C51" s="111"/>
      <c r="D51" s="111"/>
      <c r="E51" s="79" t="s">
        <v>167</v>
      </c>
    </row>
    <row r="52" spans="2:5" ht="27.75" customHeight="1" x14ac:dyDescent="0.3">
      <c r="B52" s="95" t="s">
        <v>169</v>
      </c>
      <c r="C52" s="111"/>
      <c r="D52" s="111"/>
      <c r="E52" s="79" t="s">
        <v>167</v>
      </c>
    </row>
    <row r="53" spans="2:5" ht="7.5" customHeight="1" x14ac:dyDescent="0.3"/>
    <row r="54" spans="2:5" ht="25.5" customHeight="1" x14ac:dyDescent="0.3">
      <c r="B54" s="122" t="s">
        <v>185</v>
      </c>
      <c r="C54" s="122"/>
      <c r="D54" s="122"/>
      <c r="E54" s="122"/>
    </row>
    <row r="55" spans="2:5" ht="43.5" customHeight="1" x14ac:dyDescent="0.3">
      <c r="B55" s="96" t="s">
        <v>186</v>
      </c>
      <c r="C55" s="22" t="s">
        <v>187</v>
      </c>
      <c r="D55" s="123" t="s">
        <v>165</v>
      </c>
      <c r="E55" s="123"/>
    </row>
    <row r="56" spans="2:5" ht="27.75" customHeight="1" x14ac:dyDescent="0.3">
      <c r="B56" s="97" t="s">
        <v>166</v>
      </c>
      <c r="C56" s="111"/>
      <c r="D56" s="111"/>
      <c r="E56" s="79" t="s">
        <v>167</v>
      </c>
    </row>
    <row r="57" spans="2:5" ht="27.75" customHeight="1" x14ac:dyDescent="0.3">
      <c r="B57" s="98" t="s">
        <v>168</v>
      </c>
      <c r="C57" s="111"/>
      <c r="D57" s="111"/>
      <c r="E57" s="79" t="s">
        <v>167</v>
      </c>
    </row>
    <row r="58" spans="2:5" ht="27.75" customHeight="1" x14ac:dyDescent="0.3">
      <c r="B58" s="98" t="s">
        <v>169</v>
      </c>
      <c r="C58" s="111"/>
      <c r="D58" s="111"/>
      <c r="E58" s="79" t="s">
        <v>167</v>
      </c>
    </row>
    <row r="59" spans="2:5" ht="7.5" customHeight="1" x14ac:dyDescent="0.3"/>
    <row r="60" spans="2:5" ht="21.75" customHeight="1" x14ac:dyDescent="0.3">
      <c r="B60" s="107" t="s">
        <v>188</v>
      </c>
      <c r="C60" s="107"/>
      <c r="D60" s="107"/>
      <c r="E60" s="107"/>
    </row>
    <row r="61" spans="2:5" ht="18" customHeight="1" x14ac:dyDescent="0.3">
      <c r="B61" s="17" t="s">
        <v>189</v>
      </c>
      <c r="C61" s="17" t="s">
        <v>190</v>
      </c>
      <c r="D61" s="17" t="s">
        <v>191</v>
      </c>
      <c r="E61" s="17" t="s">
        <v>192</v>
      </c>
    </row>
    <row r="62" spans="2:5" ht="30" customHeight="1" x14ac:dyDescent="0.3">
      <c r="B62" s="99"/>
      <c r="C62" s="100"/>
      <c r="D62" s="101"/>
      <c r="E62" s="102"/>
    </row>
    <row r="63" spans="2:5" ht="30" customHeight="1" x14ac:dyDescent="0.3">
      <c r="B63" s="99"/>
      <c r="C63" s="103"/>
      <c r="D63" s="101"/>
      <c r="E63" s="104"/>
    </row>
    <row r="64" spans="2:5" ht="30" customHeight="1" x14ac:dyDescent="0.3">
      <c r="B64" s="99"/>
      <c r="C64" s="100"/>
      <c r="D64" s="101"/>
      <c r="E64" s="102"/>
    </row>
    <row r="65" spans="2:5" ht="30" customHeight="1" x14ac:dyDescent="0.3">
      <c r="B65" s="99"/>
      <c r="C65" s="103"/>
      <c r="D65" s="101"/>
      <c r="E65" s="104"/>
    </row>
    <row r="66" spans="2:5" ht="30" customHeight="1" x14ac:dyDescent="0.3">
      <c r="B66" s="99"/>
      <c r="C66" s="100"/>
      <c r="D66" s="101"/>
      <c r="E66" s="102"/>
    </row>
    <row r="67" spans="2:5" ht="9.75" customHeight="1" x14ac:dyDescent="0.3"/>
    <row r="68" spans="2:5" ht="21.75" customHeight="1" x14ac:dyDescent="0.3">
      <c r="B68" s="11" t="s">
        <v>193</v>
      </c>
      <c r="C68" s="11"/>
      <c r="D68" s="11"/>
      <c r="E68" s="11"/>
    </row>
    <row r="69" spans="2:5" ht="18" customHeight="1" x14ac:dyDescent="0.3">
      <c r="B69" s="17" t="s">
        <v>194</v>
      </c>
      <c r="C69" s="17" t="s">
        <v>195</v>
      </c>
      <c r="D69" s="17" t="s">
        <v>196</v>
      </c>
      <c r="E69" s="17" t="s">
        <v>197</v>
      </c>
    </row>
    <row r="70" spans="2:5" ht="24" customHeight="1" x14ac:dyDescent="0.3">
      <c r="B70" s="102"/>
      <c r="C70" s="69"/>
      <c r="D70" s="69"/>
      <c r="E70" s="105" t="str">
        <f t="shared" ref="E70:E77" si="0">IF(AND(C70&lt;&gt;"",D70&lt;&gt;""),IF(C70+D70&gt;=8,"🚀 Expérimenter maintenant",IF(C70+D70&gt;=6,"📋 Planifier",IF(C70+D70&gt;=4,"🔍 Approfondir","🚫 Abandonner"))),"—")</f>
        <v>—</v>
      </c>
    </row>
    <row r="71" spans="2:5" ht="24" customHeight="1" x14ac:dyDescent="0.3">
      <c r="B71" s="104"/>
      <c r="C71" s="69"/>
      <c r="D71" s="69"/>
      <c r="E71" s="106" t="str">
        <f t="shared" si="0"/>
        <v>—</v>
      </c>
    </row>
    <row r="72" spans="2:5" ht="24" customHeight="1" x14ac:dyDescent="0.3">
      <c r="B72" s="102"/>
      <c r="C72" s="69"/>
      <c r="D72" s="69"/>
      <c r="E72" s="105" t="str">
        <f t="shared" si="0"/>
        <v>—</v>
      </c>
    </row>
    <row r="73" spans="2:5" ht="24" customHeight="1" x14ac:dyDescent="0.3">
      <c r="B73" s="104"/>
      <c r="C73" s="69"/>
      <c r="D73" s="69"/>
      <c r="E73" s="106" t="str">
        <f t="shared" si="0"/>
        <v>—</v>
      </c>
    </row>
    <row r="74" spans="2:5" ht="24" customHeight="1" x14ac:dyDescent="0.3">
      <c r="B74" s="102"/>
      <c r="C74" s="69"/>
      <c r="D74" s="69"/>
      <c r="E74" s="105" t="str">
        <f t="shared" si="0"/>
        <v>—</v>
      </c>
    </row>
    <row r="75" spans="2:5" ht="24" customHeight="1" x14ac:dyDescent="0.3">
      <c r="B75" s="104"/>
      <c r="C75" s="69"/>
      <c r="D75" s="69"/>
      <c r="E75" s="106" t="str">
        <f t="shared" si="0"/>
        <v>—</v>
      </c>
    </row>
    <row r="76" spans="2:5" ht="24" customHeight="1" x14ac:dyDescent="0.3">
      <c r="B76" s="102"/>
      <c r="C76" s="69"/>
      <c r="D76" s="69"/>
      <c r="E76" s="105" t="str">
        <f t="shared" si="0"/>
        <v>—</v>
      </c>
    </row>
    <row r="77" spans="2:5" ht="24" customHeight="1" x14ac:dyDescent="0.3">
      <c r="B77" s="104"/>
      <c r="C77" s="69"/>
      <c r="D77" s="69"/>
      <c r="E77" s="106" t="str">
        <f t="shared" si="0"/>
        <v>—</v>
      </c>
    </row>
    <row r="78" spans="2:5" ht="9.75" customHeight="1" x14ac:dyDescent="0.3"/>
    <row r="79" spans="2:5" ht="21.75" customHeight="1" x14ac:dyDescent="0.3">
      <c r="B79" s="11" t="s">
        <v>198</v>
      </c>
      <c r="C79" s="11"/>
      <c r="D79" s="11"/>
      <c r="E79" s="11"/>
    </row>
    <row r="80" spans="2:5" ht="18" customHeight="1" x14ac:dyDescent="0.3">
      <c r="B80" s="17" t="s">
        <v>141</v>
      </c>
      <c r="C80" s="5" t="s">
        <v>142</v>
      </c>
      <c r="D80" s="5"/>
      <c r="E80" s="17" t="s">
        <v>121</v>
      </c>
    </row>
    <row r="81" spans="2:5" ht="19.5" customHeight="1" x14ac:dyDescent="0.3">
      <c r="B81" s="75" t="s">
        <v>143</v>
      </c>
      <c r="C81" s="4" t="s">
        <v>199</v>
      </c>
      <c r="D81" s="4"/>
      <c r="E81" s="66" t="s">
        <v>145</v>
      </c>
    </row>
    <row r="82" spans="2:5" ht="19.5" customHeight="1" x14ac:dyDescent="0.3">
      <c r="B82" s="76" t="s">
        <v>143</v>
      </c>
      <c r="C82" s="3" t="s">
        <v>200</v>
      </c>
      <c r="D82" s="3"/>
      <c r="E82" s="66" t="s">
        <v>145</v>
      </c>
    </row>
    <row r="83" spans="2:5" ht="19.5" customHeight="1" x14ac:dyDescent="0.3">
      <c r="B83" s="75" t="s">
        <v>143</v>
      </c>
      <c r="C83" s="4" t="s">
        <v>201</v>
      </c>
      <c r="D83" s="4"/>
      <c r="E83" s="66" t="s">
        <v>145</v>
      </c>
    </row>
    <row r="84" spans="2:5" ht="19.5" customHeight="1" x14ac:dyDescent="0.3">
      <c r="B84" s="76" t="s">
        <v>143</v>
      </c>
      <c r="C84" s="3" t="s">
        <v>202</v>
      </c>
      <c r="D84" s="3"/>
      <c r="E84" s="66" t="s">
        <v>145</v>
      </c>
    </row>
    <row r="85" spans="2:5" ht="19.5" customHeight="1" x14ac:dyDescent="0.3">
      <c r="B85" s="75" t="s">
        <v>143</v>
      </c>
      <c r="C85" s="4" t="s">
        <v>203</v>
      </c>
      <c r="D85" s="4"/>
      <c r="E85" s="66" t="s">
        <v>145</v>
      </c>
    </row>
    <row r="86" spans="2:5" ht="19.5" customHeight="1" x14ac:dyDescent="0.3">
      <c r="B86" s="76" t="s">
        <v>143</v>
      </c>
      <c r="C86" s="3" t="s">
        <v>204</v>
      </c>
      <c r="D86" s="3"/>
      <c r="E86" s="66" t="s">
        <v>145</v>
      </c>
    </row>
    <row r="87" spans="2:5" ht="19.5" customHeight="1" x14ac:dyDescent="0.3">
      <c r="B87" s="75" t="s">
        <v>143</v>
      </c>
      <c r="C87" s="4" t="s">
        <v>205</v>
      </c>
      <c r="D87" s="4"/>
      <c r="E87" s="66" t="s">
        <v>145</v>
      </c>
    </row>
    <row r="88" spans="2:5" ht="19.5" customHeight="1" x14ac:dyDescent="0.3">
      <c r="B88" s="76" t="s">
        <v>143</v>
      </c>
      <c r="C88" s="3" t="s">
        <v>206</v>
      </c>
      <c r="D88" s="3"/>
      <c r="E88" s="66" t="s">
        <v>145</v>
      </c>
    </row>
  </sheetData>
  <mergeCells count="56">
    <mergeCell ref="C88:D88"/>
    <mergeCell ref="C83:D83"/>
    <mergeCell ref="C84:D84"/>
    <mergeCell ref="C85:D85"/>
    <mergeCell ref="C86:D86"/>
    <mergeCell ref="C87:D87"/>
    <mergeCell ref="B68:E68"/>
    <mergeCell ref="B79:E79"/>
    <mergeCell ref="C80:D80"/>
    <mergeCell ref="C81:D81"/>
    <mergeCell ref="C82:D82"/>
    <mergeCell ref="D55:E55"/>
    <mergeCell ref="C56:D56"/>
    <mergeCell ref="C57:D57"/>
    <mergeCell ref="C58:D58"/>
    <mergeCell ref="B60:E60"/>
    <mergeCell ref="D49:E49"/>
    <mergeCell ref="C50:D50"/>
    <mergeCell ref="C51:D51"/>
    <mergeCell ref="C52:D52"/>
    <mergeCell ref="B54:E54"/>
    <mergeCell ref="D43:E43"/>
    <mergeCell ref="C44:D44"/>
    <mergeCell ref="C45:D45"/>
    <mergeCell ref="C46:D46"/>
    <mergeCell ref="B48:E48"/>
    <mergeCell ref="D37:E37"/>
    <mergeCell ref="C38:D38"/>
    <mergeCell ref="C39:D39"/>
    <mergeCell ref="C40:D40"/>
    <mergeCell ref="B42:E42"/>
    <mergeCell ref="D31:E31"/>
    <mergeCell ref="C32:D32"/>
    <mergeCell ref="C33:D33"/>
    <mergeCell ref="C34:D34"/>
    <mergeCell ref="B36:E36"/>
    <mergeCell ref="D25:E25"/>
    <mergeCell ref="C26:D26"/>
    <mergeCell ref="C27:D27"/>
    <mergeCell ref="C28:D28"/>
    <mergeCell ref="B30:E30"/>
    <mergeCell ref="D19:E19"/>
    <mergeCell ref="C20:D20"/>
    <mergeCell ref="C21:D21"/>
    <mergeCell ref="C22:D22"/>
    <mergeCell ref="B24:E24"/>
    <mergeCell ref="B12:E12"/>
    <mergeCell ref="B14:E14"/>
    <mergeCell ref="B15:E15"/>
    <mergeCell ref="B17:E17"/>
    <mergeCell ref="B18:E18"/>
    <mergeCell ref="B1:E5"/>
    <mergeCell ref="C7:E7"/>
    <mergeCell ref="C8:E8"/>
    <mergeCell ref="C9:E9"/>
    <mergeCell ref="C10:E10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Outil 1 — Auto-Évaluation</vt:lpstr>
      <vt:lpstr>Outil 2 — Journal des Pièges</vt:lpstr>
      <vt:lpstr>Outil 3 — Innovation OOB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rachid berkani</cp:lastModifiedBy>
  <cp:revision>1</cp:revision>
  <dcterms:created xsi:type="dcterms:W3CDTF">2026-03-30T07:26:06Z</dcterms:created>
  <dcterms:modified xsi:type="dcterms:W3CDTF">2026-03-30T07:34:35Z</dcterms:modified>
  <dc:language>en-US</dc:language>
</cp:coreProperties>
</file>